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dental-practitioner-supply-and-demand-results (5)\"/>
    </mc:Choice>
  </mc:AlternateContent>
  <xr:revisionPtr revIDLastSave="0" documentId="13_ncr:1_{C35D0EF5-2868-4E43-B866-EB0C337EDA88}" xr6:coauthVersionLast="47" xr6:coauthVersionMax="47" xr10:uidLastSave="{00000000-0000-0000-0000-000000000000}"/>
  <bookViews>
    <workbookView xWindow="-28920" yWindow="-1095"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3"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<sst xmlns="http://schemas.openxmlformats.org/spreadsheetml/2006/main" count="705" uniqueCount="114">
  <si>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</si>
  <si>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</si>
  <si>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</si>
  <si>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</si>
  <si>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</si>
  <si>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</si>
  <si>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</si>
  <si>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</si>
  <si>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</si>
  <si>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</si>
  <si>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</si>
  <si>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</si>
  <si>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</si>
  <si>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</si>
  <si>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</si>
  <si>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</si>
  <si>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</si>
  <si>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</si>
  <si>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</si>
  <si>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</si>
  <si>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</si>
  <si>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</si>
  <si>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</si>
  <si>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</si>
  <si>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</si>
  <si>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</si>
  <si>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</si>
  <si>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</si>
  <si>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</si>
  <si>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</si>
  <si>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</si>
  <si>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</si>
  <si>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</si>
  <si>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</si>
  <si>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</si>
  <si>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</si>
  <si>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</si>
  <si>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</si>
  <si>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</si>
  <si>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</si>
  <si>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</si>
  <si>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</si>
  <si>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</si>
  <si>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</si>
  <si>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</si>
  <si>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</si>
  <si>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</si>
  <si>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Northern Territory</t>
  </si>
  <si>
    <t>Last updated: April 2026</t>
  </si>
  <si>
    <t>Tab Name</t>
  </si>
  <si>
    <t>Description</t>
  </si>
  <si>
    <t>Dentists</t>
  </si>
  <si>
    <t>Dentist workforce &amp; projections by sector</t>
  </si>
  <si>
    <t>Dentists -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</si>
  <si>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</si>
  <si>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</si>
  <si>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</si>
  <si>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</si>
  <si>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</si>
  <si>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</si>
  <si>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</si>
  <si>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</si>
  <si>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</si>
  <si>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</si>
  <si>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</si>
  <si>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</si>
  <si>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</si>
  <si>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</si>
  <si>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</si>
  <si>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</si>
  <si>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</si>
  <si>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</si>
  <si>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</si>
  <si>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</si>
  <si>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</si>
  <si>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</si>
  <si>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</si>
  <si>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</si>
  <si>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</si>
  <si>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</si>
  <si>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</si>
  <si>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</si>
  <si>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</si>
  <si>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</si>
  <si>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</si>
  <si>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</si>
  <si>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</si>
  <si>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</si>
  <si>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</si>
  <si>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</si>
  <si>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</si>
  <si>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Northern Territory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</si>
  <si>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</si>
  <si>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</si>
  <si>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</si>
  <si>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</si>
  <si>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</si>
  <si>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</si>
  <si>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</si>
  <si>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</si>
  <si>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</si>
  <si>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</si>
  <si>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</si>
  <si>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Unutilised hours scenario</t>
  </si>
  <si>
    <t>Full-time equivalent (FTE)</t>
  </si>
  <si>
    <t>Dentist workforce graphs &amp; projections</t>
  </si>
  <si>
    <t>.</t>
  </si>
  <si>
    <t>Baseline demand</t>
  </si>
  <si>
    <t>Unmet demand</t>
  </si>
  <si>
    <t>Demand - Unutilised hours scenario</t>
  </si>
  <si>
    <t>Northern Territory - Allied dental practitioner workforce &amp; projections summary</t>
  </si>
  <si>
    <t xml:space="preserve">Baseline demand </t>
  </si>
  <si>
    <t xml:space="preserve">Demand - Unutilised hours scenario </t>
  </si>
  <si>
    <t>NP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</si>
</sst>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b/>
      <sz val="10"/>
      <color rgb="FF000000"/>
      <name val="Segoe UI"/>
      <family val="2"/>
    </font>
    <font>
      <sz val="14"/>
      <color theme="1"/>
      <name val="Segoe UI"/>
      <family val="2"/>
    </font>
    <font>
      <sz val="10"/>
      <color rgb="FFFF0000"/>
      <name val="Arial"/>
      <family val="2"/>
    </font>
    <font>
      <sz val="10"/>
      <color theme="0"/>
      <name val="Arial"/>
      <family val="2"/>
    </font>
    <font>
      <sz val="10"/>
      <name val="Arial"/>
      <family val="2"/>
    </font>
    <font>
      <sz val="9"/>
      <name val="Segoe UI"/>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sz val="14"/>
      <color theme="2" tint="-0.749992370372631"/>
      <name val="Segoe UI Semibold"/>
      <family val="2"/>
    </font>
    <font>
      <sz val="9"/>
      <color theme="2" tint="-0.499984740745262"/>
      <name val="Segoe UI"/>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b/>
      <sz val="9"/>
      <color rgb="FFFF0000"/>
      <name val="Segoe UI"/>
      <family val="2"/>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0"/>
        <bgColor rgb="FFADD8E6"/>
      </patternFill>
    </fill>
    <fill>
      <patternFill patternType="solid">
        <fgColor theme="7" tint="0.79998168889431442"/>
        <bgColor indexed="64"/>
      </patternFill>
    </fill>
    <fill>
      <patternFill patternType="solid">
        <fgColor theme="0"/>
        <bgColor rgb="FF000000"/>
      </patternFill>
    </fill>
    <fill>
      <patternFill patternType="solid">
        <fgColor rgb="FF001D52"/>
        <bgColor indexed="64"/>
      </patternFill>
    </fill>
  </fills>
  <borders count="25">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top style="thin">
        <color rgb="FFD9D9D9"/>
      </top>
      <bottom style="thin">
        <color rgb="FFD9D9D9"/>
      </bottom>
      <diagonal/>
    </border>
    <border>
      <left/>
      <right/>
      <top/>
      <bottom style="thin">
        <color indexed="64"/>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44">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4"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7" fillId="16" borderId="0" xfId="0" applyFont="1" applyFill="1" applyAlignment="1">
      <alignment horizontal="left" indent="1"/>
    </xf>
    <xf numFmtId="0" fontId="7" fillId="16" borderId="0" xfId="0" applyFont="1" applyFill="1" applyAlignment="1">
      <alignment horizontal="right" indent="1"/>
    </xf>
    <xf numFmtId="0" fontId="31" fillId="17" borderId="0" xfId="0" applyFont="1" applyFill="1"/>
    <xf numFmtId="165" fontId="7" fillId="12" borderId="5" xfId="0" applyNumberFormat="1" applyFont="1" applyFill="1" applyBorder="1"/>
    <xf numFmtId="165" fontId="7" fillId="13" borderId="5" xfId="0" applyNumberFormat="1" applyFont="1" applyFill="1" applyBorder="1"/>
    <xf numFmtId="165" fontId="7" fillId="0" borderId="5" xfId="0" applyNumberFormat="1" applyFont="1" applyBorder="1"/>
    <xf numFmtId="165" fontId="7" fillId="14" borderId="5" xfId="0" applyNumberFormat="1" applyFont="1" applyFill="1" applyBorder="1"/>
    <xf numFmtId="0" fontId="30" fillId="16" borderId="6" xfId="0" applyFont="1" applyFill="1" applyBorder="1" applyAlignment="1">
      <alignment vertical="center"/>
    </xf>
    <xf numFmtId="0" fontId="33" fillId="16" borderId="0" xfId="0" applyFont="1" applyFill="1"/>
    <xf numFmtId="0" fontId="32" fillId="0" borderId="0" xfId="0" applyFont="1"/>
    <xf numFmtId="0" fontId="9" fillId="16" borderId="0" xfId="0" applyFont="1" applyFill="1" applyAlignment="1">
      <alignment horizontal="center" vertical="center" textRotation="90"/>
    </xf>
    <xf numFmtId="0" fontId="34" fillId="0" borderId="0" xfId="0" applyFont="1"/>
    <xf numFmtId="0" fontId="32" fillId="8" borderId="0" xfId="0" applyFont="1" applyFill="1"/>
    <xf numFmtId="0" fontId="23" fillId="10" borderId="4" xfId="4" applyFont="1" applyFill="1" applyBorder="1" applyAlignment="1">
      <alignment horizontal="left" vertical="center"/>
    </xf>
    <xf numFmtId="0" fontId="30" fillId="16" borderId="0" xfId="0" applyFont="1" applyFill="1" applyAlignment="1">
      <alignment vertical="center"/>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23" fillId="10" borderId="9" xfId="4" applyFont="1" applyFill="1" applyBorder="1" applyAlignment="1">
      <alignment horizontal="left" vertical="center"/>
    </xf>
    <xf numFmtId="0" fontId="23" fillId="10" borderId="10" xfId="4" applyFont="1" applyFill="1" applyBorder="1" applyAlignment="1">
      <alignment horizontal="left" vertical="center"/>
    </xf>
    <xf numFmtId="0" fontId="7" fillId="18" borderId="11" xfId="4" applyFont="1" applyFill="1" applyBorder="1" applyAlignment="1">
      <alignment horizontal="left" vertical="center" indent="1"/>
    </xf>
    <xf numFmtId="165" fontId="7" fillId="19" borderId="5" xfId="0" applyNumberFormat="1" applyFont="1" applyFill="1" applyBorder="1"/>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3" borderId="12" xfId="0" applyNumberFormat="1" applyFont="1" applyFill="1" applyBorder="1"/>
    <xf numFmtId="0" fontId="28" fillId="16" borderId="13" xfId="0" applyFont="1" applyFill="1" applyBorder="1" applyAlignment="1">
      <alignment horizontal="left" vertical="center" wrapText="1" indent="2"/>
    </xf>
    <xf numFmtId="165" fontId="7" fillId="0" borderId="12" xfId="0" applyNumberFormat="1" applyFont="1" applyBorder="1"/>
    <xf numFmtId="0" fontId="28" fillId="16" borderId="13" xfId="0" applyFont="1" applyFill="1" applyBorder="1" applyAlignment="1">
      <alignment horizontal="left" vertical="center" wrapText="1" indent="3"/>
    </xf>
    <xf numFmtId="0" fontId="0" fillId="0" borderId="14" xfId="0" applyBorder="1"/>
    <xf numFmtId="0" fontId="28" fillId="16" borderId="15" xfId="0" applyFont="1" applyFill="1" applyBorder="1" applyAlignment="1">
      <alignment horizontal="left" vertical="center" wrapText="1" indent="3"/>
    </xf>
    <xf numFmtId="0" fontId="0" fillId="18" borderId="0" xfId="0" applyFill="1"/>
    <xf numFmtId="0" fontId="0" fillId="18" borderId="14" xfId="0"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0" fontId="23" fillId="10" borderId="19" xfId="4" applyFont="1" applyFill="1" applyBorder="1" applyAlignment="1">
      <alignment horizontal="left" vertical="center"/>
    </xf>
    <xf numFmtId="0" fontId="23" fillId="10" borderId="20" xfId="4" applyFont="1" applyFill="1" applyBorder="1" applyAlignment="1">
      <alignment horizontal="left" vertical="center"/>
    </xf>
    <xf numFmtId="0" fontId="23" fillId="10" borderId="21" xfId="4" applyFont="1" applyFill="1" applyBorder="1" applyAlignment="1">
      <alignment horizontal="left" vertical="center"/>
    </xf>
    <xf numFmtId="169" fontId="7" fillId="19" borderId="5" xfId="0" applyNumberFormat="1" applyFont="1" applyFill="1" applyBorder="1"/>
    <xf numFmtId="169" fontId="7" fillId="19" borderId="12"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13"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4" borderId="5" xfId="0" applyNumberFormat="1" applyFont="1" applyFill="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35" fillId="8" borderId="0" xfId="3" applyFont="1" applyFill="1" applyAlignment="1">
      <alignment horizontal="left" indent="1"/>
    </xf>
    <xf numFmtId="0" fontId="20" fillId="8" borderId="0" xfId="13" applyFont="1" applyFill="1"/>
    <xf numFmtId="0" fontId="36" fillId="8" borderId="0" xfId="3" applyFont="1" applyFill="1" applyAlignment="1">
      <alignment horizontal="left" vertical="center" indent="1"/>
    </xf>
    <xf numFmtId="0" fontId="7" fillId="11" borderId="23" xfId="13" applyFont="1" applyFill="1" applyBorder="1" applyAlignment="1">
      <alignment horizontal="left" vertical="center" indent="1"/>
    </xf>
    <xf numFmtId="0" fontId="7" fillId="8" borderId="0" xfId="13" applyFont="1" applyFill="1" applyAlignment="1">
      <alignment horizontal="left" vertical="center" indent="1"/>
    </xf>
    <xf numFmtId="165" fontId="7" fillId="20" borderId="0" xfId="0" applyNumberFormat="1" applyFont="1" applyFill="1"/>
    <xf numFmtId="0" fontId="22" fillId="9" borderId="22" xfId="3" applyFont="1" applyFill="1" applyBorder="1" applyAlignment="1">
      <alignment vertical="center"/>
    </xf>
    <xf numFmtId="0" fontId="38" fillId="8" borderId="0" xfId="3" applyFont="1" applyFill="1"/>
    <xf numFmtId="0" fontId="21" fillId="8" borderId="0" xfId="3" applyFont="1" applyFill="1" applyAlignment="1">
      <alignment horizontal="left" vertical="center"/>
    </xf>
    <xf numFmtId="0" fontId="39" fillId="21" borderId="0" xfId="16" applyFont="1" applyFill="1"/>
    <xf numFmtId="0" fontId="27" fillId="21" borderId="0" xfId="8" applyNumberFormat="1" applyFont="1" applyFill="1" applyBorder="1" applyAlignment="1">
      <alignment horizontal="left" indent="1"/>
    </xf>
    <xf numFmtId="165" fontId="7" fillId="21" borderId="0" xfId="8" applyNumberFormat="1" applyFont="1" applyFill="1" applyBorder="1" applyAlignment="1">
      <alignment horizontal="right" indent="1"/>
    </xf>
    <xf numFmtId="0" fontId="0" fillId="8" borderId="0" xfId="0" applyFill="1"/>
    <xf numFmtId="0" fontId="27" fillId="22" borderId="0" xfId="0" applyFont="1" applyFill="1" applyAlignment="1">
      <alignment horizontal="left" indent="1"/>
    </xf>
    <xf numFmtId="0" fontId="7" fillId="22" borderId="0" xfId="0" applyFont="1" applyFill="1" applyAlignment="1">
      <alignment horizontal="right" indent="1"/>
    </xf>
    <xf numFmtId="165" fontId="7" fillId="8" borderId="0" xfId="8" applyNumberFormat="1" applyFont="1" applyFill="1" applyBorder="1" applyAlignment="1">
      <alignment horizontal="right" indent="1"/>
    </xf>
    <xf numFmtId="0" fontId="31" fillId="22" borderId="0" xfId="0" applyFont="1" applyFill="1"/>
    <xf numFmtId="0" fontId="26" fillId="23" borderId="0" xfId="0" applyFont="1" applyFill="1"/>
    <xf numFmtId="0" fontId="25" fillId="23" borderId="0" xfId="0" applyFont="1" applyFill="1"/>
    <xf numFmtId="0" fontId="29" fillId="23" borderId="0" xfId="0" applyFont="1" applyFill="1" applyAlignment="1">
      <alignment vertical="center"/>
    </xf>
    <xf numFmtId="0" fontId="40" fillId="23" borderId="0" xfId="0" applyFont="1" applyFill="1" applyAlignment="1">
      <alignment vertical="center"/>
    </xf>
    <xf numFmtId="0" fontId="1" fillId="23" borderId="0" xfId="0" applyFont="1" applyFill="1" applyAlignment="1">
      <alignment vertical="center"/>
    </xf>
    <xf numFmtId="0" fontId="37" fillId="23" borderId="0" xfId="0" applyFont="1" applyFill="1" applyAlignment="1">
      <alignment vertical="center"/>
    </xf>
    <xf numFmtId="0" fontId="41" fillId="0" borderId="0" xfId="0" applyFont="1" applyAlignment="1">
      <alignment wrapText="1"/>
    </xf>
    <xf numFmtId="0" fontId="30" fillId="16" borderId="24" xfId="0" applyFont="1" applyFill="1" applyBorder="1" applyAlignment="1">
      <alignment vertical="center"/>
    </xf>
    <xf numFmtId="0" fontId="17" fillId="9" borderId="22" xfId="17" applyFill="1" applyBorder="1" applyAlignment="1">
      <alignment vertical="center"/>
    </xf>
    <xf numFmtId="0" fontId="20" fillId="8" borderId="0" xfId="10" applyFont="1" applyFill="1" applyAlignment="1">
      <alignment horizontal="left" vertical="top" wrapText="1"/>
    </xf>
    <xf numFmtId="0" fontId="24"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165" fontId="7" fillId="0" borderId="0" xfId="8" applyNumberFormat="1" applyFont="1" applyFill="1" applyBorder="1" applyAlignment="1">
      <alignment horizontal="right" indent="1"/>
    </xf>
    <xf numFmtId="0" fontId="31" fillId="0" borderId="0" xfId="0" applyFont="1"/>
    <xf numFmtId="0" fontId="17" fillId="3" borderId="0" xfId="17" applyFill="1" applyAlignment="1">
      <alignment horizontal="left" vertical="center" wrapText="1"/>
    </xf>
    <xf numFmtId="0" fontId="42" fillId="23" borderId="0" xfId="0" applyFont="1" applyFill="1" applyAlignment="1">
      <alignment horizontal="left" vertical="center"/>
    </xf>
    <xf numFmtId="0" fontId="42" fillId="23" borderId="0" xfId="0" applyFont="1" applyFill="1" applyAlignment="1">
      <alignment vertical="center"/>
    </xf>
    <xf numFmtId="0" fontId="42" fillId="23" borderId="0" xfId="0" applyFont="1" applyFill="1" applyAlignment="1">
      <alignment horizontal="center" vertical="center"/>
    </xf>
    <xf numFmtId="165" fontId="7" fillId="12" borderId="5" xfId="0" applyNumberFormat="1" applyFont="1" applyFill="1" applyBorder="1" applyAlignment="1">
      <alignment horizontal="right"/>
    </xf>
    <xf numFmtId="0" fontId="6" fillId="0" borderId="0" xfId="0" applyFont="1"/>
    <xf numFmtId="0" fontId="0" fillId="0" borderId="0" xfId="0"/>
    <xf numFmtId="3" fontId="7" fillId="0" borderId="0" xfId="0" applyNumberFormat="1" applyFont="1" applyAlignment="1">
      <alignment horizontal="center" vertical="top"/>
    </xf>
    <xf numFmtId="49" fontId="29" fillId="8" borderId="0" xfId="3" applyNumberFormat="1" applyFont="1" applyFill="1" applyAlignment="1">
      <alignment horizontal="left" vertical="center" wrapText="1" indent="1"/>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AB5D0AD6-6037-47A6-B56A-EB4DD64E8E0B}"/>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0">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73</c:v>
                </c:pt>
                <c:pt idx="1">
                  <c:v>74.8</c:v>
                </c:pt>
                <c:pt idx="2">
                  <c:v>90.6</c:v>
                </c:pt>
                <c:pt idx="3">
                  <c:v>101.3</c:v>
                </c:pt>
                <c:pt idx="4">
                  <c:v>109.1</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76.37</c:v>
                </c:pt>
                <c:pt idx="2">
                  <c:v>90.59</c:v>
                </c:pt>
                <c:pt idx="3">
                  <c:v>100.27</c:v>
                </c:pt>
                <c:pt idx="4">
                  <c:v>110.55</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65.788600000000002</c:v>
                </c:pt>
                <c:pt idx="1">
                  <c:v>67.628420000000006</c:v>
                </c:pt>
                <c:pt idx="2">
                  <c:v>77.486959999999996</c:v>
                </c:pt>
                <c:pt idx="3">
                  <c:v>87.649950000000004</c:v>
                </c:pt>
                <c:pt idx="4">
                  <c:v>94.710579999999993</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69</c:v>
                </c:pt>
                <c:pt idx="2">
                  <c:v>77.099999999999994</c:v>
                </c:pt>
                <c:pt idx="3">
                  <c:v>86.6</c:v>
                </c:pt>
                <c:pt idx="4">
                  <c:v>95.7</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36.6982</c:v>
                </c:pt>
                <c:pt idx="1">
                  <c:v>17.32817</c:v>
                </c:pt>
                <c:pt idx="2">
                  <c:v>13.85698</c:v>
                </c:pt>
                <c:pt idx="3">
                  <c:v>16.4039</c:v>
                </c:pt>
                <c:pt idx="4">
                  <c:v>16.929089999999999</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25.4</c:v>
                </c:pt>
                <c:pt idx="2">
                  <c:v>28.4</c:v>
                </c:pt>
                <c:pt idx="3">
                  <c:v>31.9</c:v>
                </c:pt>
                <c:pt idx="4">
                  <c:v>35.200000000000003</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38.4</c:v>
                </c:pt>
                <c:pt idx="2">
                  <c:v>42.9</c:v>
                </c:pt>
                <c:pt idx="3">
                  <c:v>48.2</c:v>
                </c:pt>
                <c:pt idx="4">
                  <c:v>53.3</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38</c:v>
                </c:pt>
                <c:pt idx="1">
                  <c:v>23</c:v>
                </c:pt>
                <c:pt idx="2">
                  <c:v>19.100000000000001</c:v>
                </c:pt>
                <c:pt idx="3">
                  <c:v>20.399999999999999</c:v>
                </c:pt>
                <c:pt idx="4">
                  <c:v>21.4</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34.29</c:v>
                </c:pt>
                <c:pt idx="2">
                  <c:v>39.75</c:v>
                </c:pt>
                <c:pt idx="3">
                  <c:v>40.03</c:v>
                </c:pt>
                <c:pt idx="4">
                  <c:v>44.65</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51.85</c:v>
                </c:pt>
                <c:pt idx="2">
                  <c:v>60.06</c:v>
                </c:pt>
                <c:pt idx="3">
                  <c:v>60.52</c:v>
                </c:pt>
                <c:pt idx="4">
                  <c:v>67.47</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102.4868</c:v>
                </c:pt>
                <c:pt idx="1">
                  <c:v>84.956559999999996</c:v>
                </c:pt>
                <c:pt idx="2">
                  <c:v>91.343959999999996</c:v>
                </c:pt>
                <c:pt idx="3">
                  <c:v>104.05383999999999</c:v>
                </c:pt>
                <c:pt idx="4">
                  <c:v>111.63967</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94.4</c:v>
                </c:pt>
                <c:pt idx="2">
                  <c:v>105.5</c:v>
                </c:pt>
                <c:pt idx="3">
                  <c:v>118.5</c:v>
                </c:pt>
                <c:pt idx="4">
                  <c:v>131</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108</c:v>
                </c:pt>
                <c:pt idx="1">
                  <c:v>93.7</c:v>
                </c:pt>
                <c:pt idx="2">
                  <c:v>104.8</c:v>
                </c:pt>
                <c:pt idx="3">
                  <c:v>117.6</c:v>
                </c:pt>
                <c:pt idx="4">
                  <c:v>126.2</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104.32</c:v>
                </c:pt>
                <c:pt idx="2">
                  <c:v>121.47</c:v>
                </c:pt>
                <c:pt idx="3">
                  <c:v>134.25</c:v>
                </c:pt>
                <c:pt idx="4">
                  <c:v>148.43</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19</c:v>
                </c:pt>
                <c:pt idx="1">
                  <c:v>19.5</c:v>
                </c:pt>
                <c:pt idx="2">
                  <c:v>20.399999999999999</c:v>
                </c:pt>
                <c:pt idx="3">
                  <c:v>16.399999999999999</c:v>
                </c:pt>
                <c:pt idx="4">
                  <c:v>18.399999999999999</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27.07</c:v>
                </c:pt>
                <c:pt idx="2">
                  <c:v>30.130000000000003</c:v>
                </c:pt>
                <c:pt idx="3">
                  <c:v>32.33</c:v>
                </c:pt>
                <c:pt idx="4">
                  <c:v>23.040000000000003</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16.815800000000003</c:v>
                </c:pt>
                <c:pt idx="1">
                  <c:v>15.36656</c:v>
                </c:pt>
                <c:pt idx="2">
                  <c:v>15.189249999999999</c:v>
                </c:pt>
                <c:pt idx="3">
                  <c:v>12.395430000000001</c:v>
                </c:pt>
                <c:pt idx="4">
                  <c:v>13.14087</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20.399999999999999</c:v>
                </c:pt>
                <c:pt idx="2">
                  <c:v>22.5</c:v>
                </c:pt>
                <c:pt idx="3">
                  <c:v>25.6</c:v>
                </c:pt>
                <c:pt idx="4">
                  <c:v>29.1</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23.631599999999999</c:v>
                </c:pt>
                <c:pt idx="1">
                  <c:v>9.6607300000000009</c:v>
                </c:pt>
                <c:pt idx="2">
                  <c:v>7.0076900000000002</c:v>
                </c:pt>
                <c:pt idx="3">
                  <c:v>6.9349999999999996</c:v>
                </c:pt>
                <c:pt idx="4">
                  <c:v>8.6071100000000005</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14.5</c:v>
                </c:pt>
                <c:pt idx="2">
                  <c:v>16.399999999999999</c:v>
                </c:pt>
                <c:pt idx="3">
                  <c:v>19.600000000000001</c:v>
                </c:pt>
                <c:pt idx="4">
                  <c:v>22.9</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21.7</c:v>
                </c:pt>
                <c:pt idx="2">
                  <c:v>24.8</c:v>
                </c:pt>
                <c:pt idx="3">
                  <c:v>29.6</c:v>
                </c:pt>
                <c:pt idx="4">
                  <c:v>34.5</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26</c:v>
                </c:pt>
                <c:pt idx="1">
                  <c:v>11.600000000000001</c:v>
                </c:pt>
                <c:pt idx="2">
                  <c:v>8.9</c:v>
                </c:pt>
                <c:pt idx="3">
                  <c:v>9.1999999999999993</c:v>
                </c:pt>
                <c:pt idx="4">
                  <c:v>10.799999999999999</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17.559999999999999</c:v>
                </c:pt>
                <c:pt idx="2">
                  <c:v>18.75</c:v>
                </c:pt>
                <c:pt idx="3">
                  <c:v>21.14</c:v>
                </c:pt>
                <c:pt idx="4">
                  <c:v>31.119999999999997</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26.580000000000002</c:v>
                </c:pt>
                <c:pt idx="2">
                  <c:v>28.32</c:v>
                </c:pt>
                <c:pt idx="3">
                  <c:v>31.97</c:v>
                </c:pt>
                <c:pt idx="4">
                  <c:v>47.05</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40.447400000000002</c:v>
                </c:pt>
                <c:pt idx="1">
                  <c:v>25.027270000000001</c:v>
                </c:pt>
                <c:pt idx="2">
                  <c:v>22.196930000000002</c:v>
                </c:pt>
                <c:pt idx="3">
                  <c:v>19.33043</c:v>
                </c:pt>
                <c:pt idx="4">
                  <c:v>21.748000000000001</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34.700000000000003</c:v>
                </c:pt>
                <c:pt idx="2">
                  <c:v>38.9</c:v>
                </c:pt>
                <c:pt idx="3">
                  <c:v>45.3</c:v>
                </c:pt>
                <c:pt idx="4">
                  <c:v>52</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44</c:v>
                </c:pt>
                <c:pt idx="1">
                  <c:v>30.5</c:v>
                </c:pt>
                <c:pt idx="2">
                  <c:v>28.299999999999997</c:v>
                </c:pt>
                <c:pt idx="3">
                  <c:v>24.7</c:v>
                </c:pt>
                <c:pt idx="4">
                  <c:v>27.9</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43.66</c:v>
                </c:pt>
                <c:pt idx="2">
                  <c:v>45.9</c:v>
                </c:pt>
                <c:pt idx="3">
                  <c:v>51.19</c:v>
                </c:pt>
                <c:pt idx="4">
                  <c:v>50.61</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171450</xdr:rowOff>
    </xdr:from>
    <xdr:to>
      <xdr:col>1</xdr:col>
      <xdr:colOff>2846492</xdr:colOff>
      <xdr:row>3</xdr:row>
      <xdr:rowOff>142119</xdr:rowOff>
    </xdr:to>
    <xdr:pic>
      <xdr:nvPicPr>
        <xdr:cNvPr id="3" name="Picture 2">
          <a:extLst>
            <a:ext uri="{FF2B5EF4-FFF2-40B4-BE49-F238E27FC236}">
              <a16:creationId xmlns:a16="http://schemas.microsoft.com/office/drawing/2014/main" id="{5C1A974E-8B93-4A1A-887B-491E7A2A24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 y="171450"/>
          <a:ext cx="3027467" cy="475494"/>
        </a:xfrm>
        <a:prstGeom prst="rect">
          <a:avLst/>
        </a:prstGeom>
      </xdr:spPr>
    </xdr:pic>
    <xdr:clientData/>
  </xdr:twoCellAnchor>
  <xdr:twoCellAnchor editAs="oneCell">
    <xdr:from>
      <xdr:col>1</xdr:col>
      <xdr:colOff>0</xdr:colOff>
      <xdr:row>5</xdr:row>
      <xdr:rowOff>0</xdr:rowOff>
    </xdr:from>
    <xdr:to>
      <xdr:col>1</xdr:col>
      <xdr:colOff>2806700</xdr:colOff>
      <xdr:row>6</xdr:row>
      <xdr:rowOff>19050</xdr:rowOff>
    </xdr:to>
    <xdr:pic>
      <xdr:nvPicPr>
        <xdr:cNvPr id="4" name="Picture 3">
          <a:extLst>
            <a:ext uri="{FF2B5EF4-FFF2-40B4-BE49-F238E27FC236}">
              <a16:creationId xmlns:a16="http://schemas.microsoft.com/office/drawing/2014/main" id="{0BE36016-03AE-4C79-8447-57DBC0E22D1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57175" y="828675"/>
          <a:ext cx="28098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729ED22A-F444-4469-8F0F-0110369477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711BA248-B0F2-4404-B719-0322701DB3DE}"/>
            </a:ext>
            <a:ext uri="{147F2762-F138-4A5C-976F-8EAC2B608ADB}">
              <a16:predDERef xmlns:a16="http://schemas.microsoft.com/office/drawing/2014/main" pred="{729ED22A-F444-4469-8F0F-01103694774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96859</xdr:colOff>
      <xdr:row>0</xdr:row>
      <xdr:rowOff>226921</xdr:rowOff>
    </xdr:from>
    <xdr:to>
      <xdr:col>1</xdr:col>
      <xdr:colOff>134111</xdr:colOff>
      <xdr:row>3</xdr:row>
      <xdr:rowOff>111865</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6859" y="226921"/>
          <a:ext cx="3024292" cy="475494"/>
        </a:xfrm>
        <a:prstGeom prst="rect">
          <a:avLst/>
        </a:prstGeom>
      </xdr:spPr>
    </xdr:pic>
    <xdr:clientData/>
  </xdr:twoCellAnchor>
  <xdr:twoCellAnchor>
    <xdr:from>
      <xdr:col>2</xdr:col>
      <xdr:colOff>201293</xdr:colOff>
      <xdr:row>1</xdr:row>
      <xdr:rowOff>53225</xdr:rowOff>
    </xdr:from>
    <xdr:to>
      <xdr:col>12</xdr:col>
      <xdr:colOff>668019</xdr:colOff>
      <xdr:row>4</xdr:row>
      <xdr:rowOff>122923</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44593" y="3199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Northern</a:t>
          </a:r>
          <a:r>
            <a:rPr lang="en-AU" sz="1800" b="1" baseline="0">
              <a:solidFill>
                <a:srgbClr val="E5FDFF"/>
              </a:solidFill>
              <a:latin typeface="Arial" panose="020B0604020202020204" pitchFamily="34" charset="0"/>
              <a:cs typeface="Arial" panose="020B0604020202020204" pitchFamily="34" charset="0"/>
            </a:rPr>
            <a:t> </a:t>
          </a:r>
          <a:r>
            <a:rPr lang="en-AU" sz="1800" b="1">
              <a:solidFill>
                <a:srgbClr val="E5FDFF"/>
              </a:solidFill>
              <a:latin typeface="Arial" panose="020B0604020202020204" pitchFamily="34" charset="0"/>
              <a:cs typeface="Arial" panose="020B0604020202020204" pitchFamily="34" charset="0"/>
            </a:rPr>
            <a:t>Terrritory</a:t>
          </a:r>
        </a:p>
      </xdr:txBody>
    </xdr:sp>
    <xdr:clientData/>
  </xdr:twoCellAnchor>
  <xdr:twoCellAnchor editAs="oneCell">
    <xdr:from>
      <xdr:col>0</xdr:col>
      <xdr:colOff>368300</xdr:colOff>
      <xdr:row>5</xdr:row>
      <xdr:rowOff>9525</xdr:rowOff>
    </xdr:from>
    <xdr:to>
      <xdr:col>1</xdr:col>
      <xdr:colOff>331470</xdr:colOff>
      <xdr:row>6</xdr:row>
      <xdr:rowOff>26670</xdr:rowOff>
    </xdr:to>
    <xdr:pic>
      <xdr:nvPicPr>
        <xdr:cNvPr id="2" name="Picture 1">
          <a:extLst>
            <a:ext uri="{FF2B5EF4-FFF2-40B4-BE49-F238E27FC236}">
              <a16:creationId xmlns:a16="http://schemas.microsoft.com/office/drawing/2014/main" id="{EB399B60-B5D0-4A11-A432-0620F2F6F1A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68300" y="923925"/>
          <a:ext cx="295592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57150</xdr:colOff>
      <xdr:row>0</xdr:row>
      <xdr:rowOff>186539</xdr:rowOff>
    </xdr:from>
    <xdr:to>
      <xdr:col>5</xdr:col>
      <xdr:colOff>28575</xdr:colOff>
      <xdr:row>3</xdr:row>
      <xdr:rowOff>86511</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57150" y="186539"/>
          <a:ext cx="3019425" cy="480362"/>
        </a:xfrm>
        <a:prstGeom prst="rect">
          <a:avLst/>
        </a:prstGeom>
      </xdr:spPr>
    </xdr:pic>
    <xdr:clientData/>
  </xdr:twoCellAnchor>
  <xdr:twoCellAnchor>
    <xdr:from>
      <xdr:col>5</xdr:col>
      <xdr:colOff>150492</xdr:colOff>
      <xdr:row>0</xdr:row>
      <xdr:rowOff>223405</xdr:rowOff>
    </xdr:from>
    <xdr:to>
      <xdr:col>18</xdr:col>
      <xdr:colOff>552449</xdr:colOff>
      <xdr:row>4</xdr:row>
      <xdr:rowOff>32753</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198492" y="223405"/>
          <a:ext cx="8326757"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Northern Terrritory</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381000</xdr:colOff>
      <xdr:row>5</xdr:row>
      <xdr:rowOff>0</xdr:rowOff>
    </xdr:from>
    <xdr:to>
      <xdr:col>5</xdr:col>
      <xdr:colOff>282575</xdr:colOff>
      <xdr:row>6</xdr:row>
      <xdr:rowOff>19050</xdr:rowOff>
    </xdr:to>
    <xdr:pic>
      <xdr:nvPicPr>
        <xdr:cNvPr id="2" name="Picture 1">
          <a:extLst>
            <a:ext uri="{FF2B5EF4-FFF2-40B4-BE49-F238E27FC236}">
              <a16:creationId xmlns:a16="http://schemas.microsoft.com/office/drawing/2014/main" id="{0E8EC0E8-30AC-4465-8EC1-BF7EE83C0BD1}"/>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81000" y="914400"/>
          <a:ext cx="29495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58759</xdr:colOff>
      <xdr:row>0</xdr:row>
      <xdr:rowOff>207871</xdr:rowOff>
    </xdr:from>
    <xdr:to>
      <xdr:col>1</xdr:col>
      <xdr:colOff>35051</xdr:colOff>
      <xdr:row>3</xdr:row>
      <xdr:rowOff>96625</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8759" y="207871"/>
          <a:ext cx="3024292" cy="475494"/>
        </a:xfrm>
        <a:prstGeom prst="rect">
          <a:avLst/>
        </a:prstGeom>
      </xdr:spPr>
    </xdr:pic>
    <xdr:clientData/>
  </xdr:twoCellAnchor>
  <xdr:twoCellAnchor>
    <xdr:from>
      <xdr:col>1</xdr:col>
      <xdr:colOff>445768</xdr:colOff>
      <xdr:row>1</xdr:row>
      <xdr:rowOff>59575</xdr:rowOff>
    </xdr:from>
    <xdr:to>
      <xdr:col>12</xdr:col>
      <xdr:colOff>67944</xdr:colOff>
      <xdr:row>4</xdr:row>
      <xdr:rowOff>126098</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3493768" y="326275"/>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Northern Terrritory</a:t>
          </a:r>
        </a:p>
      </xdr:txBody>
    </xdr:sp>
    <xdr:clientData/>
  </xdr:twoCellAnchor>
  <xdr:twoCellAnchor editAs="oneCell">
    <xdr:from>
      <xdr:col>0</xdr:col>
      <xdr:colOff>352425</xdr:colOff>
      <xdr:row>5</xdr:row>
      <xdr:rowOff>6350</xdr:rowOff>
    </xdr:from>
    <xdr:to>
      <xdr:col>1</xdr:col>
      <xdr:colOff>250190</xdr:colOff>
      <xdr:row>6</xdr:row>
      <xdr:rowOff>21590</xdr:rowOff>
    </xdr:to>
    <xdr:pic>
      <xdr:nvPicPr>
        <xdr:cNvPr id="4" name="Picture 3">
          <a:extLst>
            <a:ext uri="{FF2B5EF4-FFF2-40B4-BE49-F238E27FC236}">
              <a16:creationId xmlns:a16="http://schemas.microsoft.com/office/drawing/2014/main" id="{03394DEE-BA30-40C4-A1C4-F42873EF39E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52425" y="920750"/>
          <a:ext cx="29495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66675</xdr:colOff>
      <xdr:row>0</xdr:row>
      <xdr:rowOff>229401</xdr:rowOff>
    </xdr:from>
    <xdr:to>
      <xdr:col>5</xdr:col>
      <xdr:colOff>34925</xdr:colOff>
      <xdr:row>3</xdr:row>
      <xdr:rowOff>126198</xdr:rowOff>
    </xdr:to>
    <xdr:pic>
      <xdr:nvPicPr>
        <xdr:cNvPr id="4" name="Picture 3">
          <a:extLst>
            <a:ext uri="{FF2B5EF4-FFF2-40B4-BE49-F238E27FC236}">
              <a16:creationId xmlns:a16="http://schemas.microsoft.com/office/drawing/2014/main" id="{47BA724D-8FA4-47ED-A2FD-26F2BF59253D}"/>
            </a:ext>
            <a:ext uri="{147F2762-F138-4A5C-976F-8EAC2B608ADB}">
              <a16:predDERef xmlns:a16="http://schemas.microsoft.com/office/drawing/2014/main" pred="{427D08F2-E6B0-47FD-90D7-70E1B9BF66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66675" y="229401"/>
          <a:ext cx="3016250" cy="487347"/>
        </a:xfrm>
        <a:prstGeom prst="rect">
          <a:avLst/>
        </a:prstGeom>
      </xdr:spPr>
    </xdr:pic>
    <xdr:clientData/>
  </xdr:twoCellAnchor>
  <xdr:twoCellAnchor>
    <xdr:from>
      <xdr:col>5</xdr:col>
      <xdr:colOff>398142</xdr:colOff>
      <xdr:row>0</xdr:row>
      <xdr:rowOff>239280</xdr:rowOff>
    </xdr:from>
    <xdr:to>
      <xdr:col>19</xdr:col>
      <xdr:colOff>361950</xdr:colOff>
      <xdr:row>4</xdr:row>
      <xdr:rowOff>48628</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446142" y="239280"/>
          <a:ext cx="8498208"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Northern Territory</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381000</xdr:colOff>
      <xdr:row>5</xdr:row>
      <xdr:rowOff>9525</xdr:rowOff>
    </xdr:from>
    <xdr:to>
      <xdr:col>5</xdr:col>
      <xdr:colOff>282575</xdr:colOff>
      <xdr:row>6</xdr:row>
      <xdr:rowOff>28575</xdr:rowOff>
    </xdr:to>
    <xdr:pic>
      <xdr:nvPicPr>
        <xdr:cNvPr id="10" name="Picture 9">
          <a:extLst>
            <a:ext uri="{FF2B5EF4-FFF2-40B4-BE49-F238E27FC236}">
              <a16:creationId xmlns:a16="http://schemas.microsoft.com/office/drawing/2014/main" id="{FDD67F22-24B5-4782-A308-853831A76AFD}"/>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81000" y="923925"/>
          <a:ext cx="294957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5" x14ac:dyDescent="0.25"/>
  <cols>
    <col min="1" max="1" width="22.140625" customWidth="1" collapsed="1"/>
    <col min="2" max="2" width="39.5703125" bestFit="1" customWidth="1" collapsed="1"/>
    <col min="3" max="5" width="10.85546875" hidden="1" customWidth="1" collapsed="1"/>
    <col min="6" max="9" width="6.42578125" hidden="1" customWidth="1" collapsed="1"/>
    <col min="10" max="10" width="7.85546875" bestFit="1" customWidth="1" collapsed="1"/>
    <col min="11" max="12" width="10.85546875" customWidth="1" collapsed="1"/>
    <col min="13" max="13" width="10.140625" customWidth="1" collapsed="1"/>
    <col min="14" max="17" width="10.85546875" hidden="1" customWidth="1" collapsed="1"/>
    <col min="18" max="18" width="10.85546875" customWidth="1" collapsed="1"/>
    <col min="19" max="22" width="10.85546875" hidden="1" customWidth="1" collapsed="1"/>
    <col min="23" max="23" width="10.85546875" customWidth="1" collapsed="1"/>
    <col min="24" max="27" width="10.85546875" hidden="1" customWidth="1" collapsed="1"/>
    <col min="28" max="28" width="10.85546875" customWidth="1" collapsed="1"/>
    <col min="29" max="32" width="10.85546875" hidden="1" customWidth="1" collapsed="1"/>
    <col min="33" max="33" width="10.85546875" customWidth="1" collapsed="1"/>
    <col min="34" max="37" width="10.85546875" hidden="1" customWidth="1" collapsed="1"/>
    <col min="38" max="48" width="10.85546875" customWidth="1" collapsed="1"/>
  </cols>
  <sheetData>
    <row r="1" spans="1:38" x14ac:dyDescent="0.25">
      <c r="A1" s="140" t="s">
        <v>0</v>
      </c>
      <c r="B1" s="141"/>
      <c r="C1" s="141"/>
      <c r="D1" s="141"/>
      <c r="E1" s="141"/>
      <c r="F1" s="141"/>
      <c r="G1" s="141"/>
      <c r="H1" s="141"/>
      <c r="I1" s="141"/>
      <c r="J1" s="141"/>
      <c r="K1" s="141"/>
      <c r="L1" s="141"/>
      <c r="M1" s="141"/>
      <c r="N1" s="141"/>
      <c r="O1" s="141"/>
    </row>
    <row r="2" spans="1:38" x14ac:dyDescent="0.25">
      <c r="A2" s="141"/>
      <c r="B2" s="141"/>
      <c r="C2" s="141"/>
      <c r="D2" s="141"/>
      <c r="E2" s="141"/>
      <c r="F2" s="141"/>
      <c r="G2" s="141"/>
      <c r="H2" s="141"/>
      <c r="I2" s="141"/>
      <c r="J2" s="141"/>
      <c r="K2" s="141"/>
      <c r="L2" s="141"/>
      <c r="M2" s="141"/>
      <c r="N2" s="141"/>
      <c r="O2" s="141"/>
    </row>
    <row r="3" spans="1:38" ht="16.5" x14ac:dyDescent="0.3">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x14ac:dyDescent="0.2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x14ac:dyDescent="0.2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x14ac:dyDescent="0.2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x14ac:dyDescent="0.25">
      <c r="A7" s="37" t="s">
        <v>6</v>
      </c>
      <c r="B7" s="2" t="s">
        <v>7</v>
      </c>
      <c r="C7" s="38" t="s">
        <v>5</v>
      </c>
      <c r="D7" s="38" t="s">
        <v>5</v>
      </c>
      <c r="E7" s="38" t="s">
        <v>5</v>
      </c>
      <c r="F7" s="38" t="s">
        <v>5</v>
      </c>
      <c r="G7" s="38" t="s">
        <v>5</v>
      </c>
      <c r="H7" s="38" t="s">
        <v>5</v>
      </c>
      <c r="I7" s="38" t="s">
        <v>5</v>
      </c>
      <c r="J7" s="38"/>
      <c r="K7" s="39"/>
      <c r="L7" s="39"/>
      <c r="M7" s="142" t="s">
        <v>9</v>
      </c>
      <c r="N7" s="142"/>
      <c r="O7" s="142"/>
      <c r="P7" s="142"/>
      <c r="Q7" s="142"/>
      <c r="R7" s="142"/>
      <c r="S7" s="142"/>
      <c r="T7" s="142"/>
      <c r="U7" s="142"/>
      <c r="V7" s="142"/>
      <c r="W7" s="142"/>
      <c r="X7" s="142"/>
      <c r="Y7" s="142"/>
      <c r="Z7" s="142"/>
      <c r="AA7" s="142"/>
      <c r="AB7" s="142"/>
      <c r="AC7" s="142"/>
      <c r="AD7" s="142"/>
      <c r="AE7" s="142"/>
      <c r="AF7" s="142"/>
      <c r="AG7" s="142"/>
      <c r="AH7" s="142"/>
      <c r="AI7" s="142"/>
      <c r="AJ7" s="142"/>
      <c r="AK7" s="142"/>
      <c r="AL7" s="142"/>
    </row>
    <row r="8" spans="1:38" x14ac:dyDescent="0.2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x14ac:dyDescent="0.25">
      <c r="A9" s="37" t="s">
        <v>6</v>
      </c>
      <c r="B9" s="2" t="s">
        <v>7</v>
      </c>
      <c r="C9" s="38" t="s">
        <v>5</v>
      </c>
      <c r="D9" s="38" t="s">
        <v>5</v>
      </c>
      <c r="E9" s="38" t="s">
        <v>5</v>
      </c>
      <c r="F9" s="38" t="s">
        <v>5</v>
      </c>
      <c r="G9" s="38" t="s">
        <v>5</v>
      </c>
      <c r="H9" s="38" t="s">
        <v>5</v>
      </c>
      <c r="I9" s="38" t="s">
        <v>5</v>
      </c>
      <c r="J9" s="38"/>
      <c r="K9" s="39"/>
      <c r="L9" s="39"/>
      <c r="M9" s="142" t="s">
        <v>9</v>
      </c>
      <c r="N9" s="142"/>
      <c r="O9" s="142"/>
      <c r="P9" s="142"/>
      <c r="Q9" s="142"/>
      <c r="R9" s="142"/>
      <c r="S9" s="142"/>
      <c r="T9" s="142"/>
      <c r="U9" s="142"/>
      <c r="V9" s="142"/>
      <c r="W9" s="142"/>
      <c r="X9" s="142"/>
      <c r="Y9" s="142"/>
      <c r="Z9" s="142"/>
      <c r="AA9" s="142"/>
      <c r="AB9" s="142"/>
      <c r="AC9" s="142"/>
      <c r="AD9" s="142"/>
      <c r="AE9" s="142"/>
      <c r="AF9" s="142"/>
      <c r="AG9" s="142"/>
      <c r="AH9" s="142"/>
      <c r="AI9" s="142"/>
      <c r="AJ9" s="142"/>
      <c r="AK9" s="142"/>
      <c r="AL9" s="142"/>
    </row>
    <row r="10" spans="1:38" x14ac:dyDescent="0.2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x14ac:dyDescent="0.25">
      <c r="A11" s="37" t="s">
        <v>6</v>
      </c>
      <c r="B11" s="2" t="s">
        <v>7</v>
      </c>
      <c r="C11" s="38" t="s">
        <v>5</v>
      </c>
      <c r="D11" s="38" t="s">
        <v>5</v>
      </c>
      <c r="E11" s="38" t="s">
        <v>5</v>
      </c>
      <c r="F11" s="38" t="s">
        <v>5</v>
      </c>
      <c r="G11" s="38" t="s">
        <v>5</v>
      </c>
      <c r="H11" s="38" t="s">
        <v>5</v>
      </c>
      <c r="I11" s="38" t="s">
        <v>5</v>
      </c>
      <c r="J11" s="38"/>
      <c r="K11" s="39"/>
      <c r="L11" s="39"/>
      <c r="M11" s="142" t="s">
        <v>9</v>
      </c>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row>
    <row r="12" spans="1:38" x14ac:dyDescent="0.2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x14ac:dyDescent="0.25">
      <c r="A13" s="37" t="s">
        <v>6</v>
      </c>
      <c r="B13" s="2" t="s">
        <v>7</v>
      </c>
      <c r="C13" s="38" t="s">
        <v>5</v>
      </c>
      <c r="D13" s="38" t="s">
        <v>5</v>
      </c>
      <c r="E13" s="38" t="s">
        <v>5</v>
      </c>
      <c r="F13" s="38" t="s">
        <v>5</v>
      </c>
      <c r="G13" s="38" t="s">
        <v>5</v>
      </c>
      <c r="H13" s="38" t="s">
        <v>5</v>
      </c>
      <c r="I13" s="38" t="s">
        <v>5</v>
      </c>
      <c r="J13" s="38"/>
      <c r="K13" s="39"/>
      <c r="L13" s="39"/>
      <c r="M13" s="142" t="s">
        <v>9</v>
      </c>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row>
    <row r="14" spans="1:38" ht="16.5" x14ac:dyDescent="0.3">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x14ac:dyDescent="0.2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x14ac:dyDescent="0.2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x14ac:dyDescent="0.25">
      <c r="A17" s="37" t="s">
        <v>6</v>
      </c>
      <c r="B17" s="30" t="s">
        <v>15</v>
      </c>
      <c r="C17" s="35" t="s">
        <v>5</v>
      </c>
      <c r="D17" s="35" t="s">
        <v>5</v>
      </c>
      <c r="E17" s="35" t="s">
        <v>5</v>
      </c>
      <c r="F17" s="35" t="s">
        <v>5</v>
      </c>
      <c r="G17" s="35" t="s">
        <v>5</v>
      </c>
      <c r="H17" s="35" t="s">
        <v>5</v>
      </c>
      <c r="I17" s="35" t="s">
        <v>5</v>
      </c>
      <c r="J17" s="35" t="s">
        <v>5</v>
      </c>
      <c r="K17" s="39"/>
      <c r="L17" s="39"/>
      <c r="M17" s="142" t="s">
        <v>9</v>
      </c>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row>
    <row r="18" spans="1:38" x14ac:dyDescent="0.2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x14ac:dyDescent="0.2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x14ac:dyDescent="0.2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x14ac:dyDescent="0.2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x14ac:dyDescent="0.2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x14ac:dyDescent="0.2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x14ac:dyDescent="0.25">
      <c r="A24" s="37" t="s">
        <v>6</v>
      </c>
      <c r="B24" s="30" t="s">
        <v>15</v>
      </c>
      <c r="C24" s="35" t="s">
        <v>5</v>
      </c>
      <c r="D24" s="35" t="s">
        <v>5</v>
      </c>
      <c r="E24" s="35" t="s">
        <v>5</v>
      </c>
      <c r="F24" s="35" t="s">
        <v>5</v>
      </c>
      <c r="G24" s="35" t="s">
        <v>5</v>
      </c>
      <c r="H24" s="35" t="s">
        <v>5</v>
      </c>
      <c r="I24" s="35" t="s">
        <v>5</v>
      </c>
      <c r="J24" s="35" t="s">
        <v>5</v>
      </c>
      <c r="K24" s="39"/>
      <c r="L24" s="39"/>
      <c r="M24" s="142" t="s">
        <v>9</v>
      </c>
      <c r="N24" s="142"/>
      <c r="O24" s="142"/>
      <c r="P24" s="142"/>
      <c r="Q24" s="142"/>
      <c r="R24" s="142"/>
      <c r="S24" s="142"/>
      <c r="T24" s="142"/>
      <c r="U24" s="142"/>
      <c r="V24" s="142"/>
      <c r="W24" s="142"/>
      <c r="X24" s="142"/>
      <c r="Y24" s="142"/>
      <c r="Z24" s="142"/>
      <c r="AA24" s="142"/>
      <c r="AB24" s="142"/>
      <c r="AC24" s="142"/>
      <c r="AD24" s="142"/>
      <c r="AE24" s="142"/>
      <c r="AF24" s="142"/>
      <c r="AG24" s="142"/>
      <c r="AH24" s="142"/>
      <c r="AI24" s="142"/>
      <c r="AJ24" s="142"/>
      <c r="AK24" s="142"/>
      <c r="AL24" s="142"/>
    </row>
    <row r="25" spans="1:38" x14ac:dyDescent="0.2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x14ac:dyDescent="0.2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x14ac:dyDescent="0.2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x14ac:dyDescent="0.2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x14ac:dyDescent="0.25">
      <c r="A31" s="2" t="s">
        <v>3</v>
      </c>
    </row>
  </sheetData>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5" x14ac:dyDescent="0.25"/>
  <cols>
    <col min="2" max="2" width="9.42578125" customWidth="1" collapsed="1"/>
    <col min="3" max="3" width="8.85546875" customWidth="1" collapsed="1"/>
    <col min="4" max="4" width="10" bestFit="1" customWidth="1" collapsed="1"/>
    <col min="5" max="5" width="7.140625" bestFit="1" customWidth="1" collapsed="1"/>
    <col min="6" max="6" width="8.140625" bestFit="1" customWidth="1" collapsed="1"/>
    <col min="7" max="7" width="10" bestFit="1" customWidth="1" collapsed="1"/>
    <col min="8" max="8" width="8.42578125" bestFit="1" customWidth="1" collapsed="1"/>
    <col min="10" max="10" width="10" bestFit="1" customWidth="1" collapsed="1"/>
    <col min="11" max="11" width="10.5703125" bestFit="1" customWidth="1" collapsed="1"/>
    <col min="12" max="12" width="8.140625" bestFit="1" customWidth="1" collapsed="1"/>
    <col min="13" max="13" width="11.5703125" bestFit="1" customWidth="1" collapsed="1"/>
  </cols>
  <sheetData>
    <row r="1" spans="1:13" ht="18.75" x14ac:dyDescent="0.3">
      <c r="A1" s="4" t="s">
        <v>23</v>
      </c>
    </row>
    <row r="2" spans="1:13" ht="7.5" customHeight="1" x14ac:dyDescent="0.25"/>
    <row r="3" spans="1:13" ht="85.5" x14ac:dyDescent="0.2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25">
      <c r="A4" s="6">
        <v>2014</v>
      </c>
      <c r="B4" s="7">
        <v>24335.51</v>
      </c>
      <c r="C4" s="6"/>
      <c r="D4" s="6"/>
      <c r="E4" s="7">
        <v>24335.51</v>
      </c>
      <c r="F4" s="6"/>
      <c r="G4" s="6"/>
      <c r="H4" s="6"/>
      <c r="I4" s="6"/>
      <c r="J4" s="6"/>
      <c r="K4" s="7">
        <v>32760</v>
      </c>
      <c r="L4" s="8">
        <v>0.74284218559218551</v>
      </c>
      <c r="M4" s="7"/>
    </row>
    <row r="5" spans="1:13" x14ac:dyDescent="0.25">
      <c r="A5" s="6">
        <v>2015</v>
      </c>
      <c r="B5" s="7">
        <v>25485.24</v>
      </c>
      <c r="C5" s="6"/>
      <c r="D5" s="6"/>
      <c r="E5" s="7">
        <v>25485.24</v>
      </c>
      <c r="F5" s="6"/>
      <c r="G5" s="6"/>
      <c r="H5" s="6"/>
      <c r="I5" s="6"/>
      <c r="J5" s="6"/>
      <c r="K5" s="7">
        <v>33727</v>
      </c>
      <c r="L5" s="8">
        <v>0.7556331722358941</v>
      </c>
      <c r="M5" s="7">
        <v>23815995</v>
      </c>
    </row>
    <row r="6" spans="1:13" x14ac:dyDescent="0.25">
      <c r="A6" s="6">
        <v>2016</v>
      </c>
      <c r="B6" s="7">
        <v>26697</v>
      </c>
      <c r="C6" s="6"/>
      <c r="D6" s="6"/>
      <c r="E6" s="7">
        <v>26697</v>
      </c>
      <c r="F6" s="6"/>
      <c r="G6" s="6"/>
      <c r="H6" s="6"/>
      <c r="I6" s="6"/>
      <c r="J6" s="6"/>
      <c r="K6" s="7">
        <v>35133</v>
      </c>
      <c r="L6" s="8">
        <v>0.75988386986593803</v>
      </c>
      <c r="M6" s="7">
        <v>24190907</v>
      </c>
    </row>
    <row r="7" spans="1:13" x14ac:dyDescent="0.25">
      <c r="A7" s="6">
        <v>2017</v>
      </c>
      <c r="B7" s="7">
        <v>27738.09</v>
      </c>
      <c r="C7" s="6"/>
      <c r="D7" s="6"/>
      <c r="E7" s="7">
        <v>27738.09</v>
      </c>
      <c r="F7" s="6"/>
      <c r="G7" s="6"/>
      <c r="H7" s="6"/>
      <c r="I7" s="6"/>
      <c r="J7" s="6"/>
      <c r="K7" s="7">
        <v>36131</v>
      </c>
      <c r="L7" s="8">
        <v>0.76770889264066866</v>
      </c>
      <c r="M7" s="7">
        <v>24601860</v>
      </c>
    </row>
    <row r="8" spans="1:13" x14ac:dyDescent="0.25">
      <c r="A8" s="6">
        <v>2018</v>
      </c>
      <c r="B8" s="7">
        <v>28547.77</v>
      </c>
      <c r="C8" s="6"/>
      <c r="D8" s="6"/>
      <c r="E8" s="7">
        <v>28547.77</v>
      </c>
      <c r="F8" s="6"/>
      <c r="G8" s="6"/>
      <c r="H8" s="6"/>
      <c r="I8" s="6"/>
      <c r="J8" s="6"/>
      <c r="K8" s="7">
        <v>36916</v>
      </c>
      <c r="L8" s="8">
        <v>0.77331698992306863</v>
      </c>
      <c r="M8" s="7">
        <v>24982688</v>
      </c>
    </row>
    <row r="9" spans="1:13" x14ac:dyDescent="0.25">
      <c r="A9" s="6">
        <v>2019</v>
      </c>
      <c r="B9" s="7">
        <v>29608.92</v>
      </c>
      <c r="C9" s="6"/>
      <c r="D9" s="6"/>
      <c r="E9" s="7">
        <v>29608.92</v>
      </c>
      <c r="F9" s="6"/>
      <c r="G9" s="6"/>
      <c r="H9" s="6"/>
      <c r="I9" s="6"/>
      <c r="J9" s="6"/>
      <c r="K9" s="7">
        <v>37530</v>
      </c>
      <c r="L9" s="8">
        <v>0.78894004796163064</v>
      </c>
      <c r="M9" s="7">
        <v>25365571</v>
      </c>
    </row>
    <row r="10" spans="1:13" x14ac:dyDescent="0.25">
      <c r="A10" s="6">
        <v>2020</v>
      </c>
      <c r="B10" s="7">
        <v>29353.39</v>
      </c>
      <c r="C10" s="6"/>
      <c r="D10" s="6"/>
      <c r="E10" s="7">
        <v>29353.39</v>
      </c>
      <c r="F10" s="6"/>
      <c r="G10" s="6"/>
      <c r="H10" s="6"/>
      <c r="I10" s="6"/>
      <c r="J10" s="6"/>
      <c r="K10" s="7">
        <v>37837</v>
      </c>
      <c r="L10" s="8">
        <v>0.7757853423897243</v>
      </c>
      <c r="M10" s="7">
        <v>25697298</v>
      </c>
    </row>
    <row r="11" spans="1:13" x14ac:dyDescent="0.25">
      <c r="A11" s="6">
        <v>2021</v>
      </c>
      <c r="B11" s="7">
        <v>31056.31</v>
      </c>
      <c r="C11" s="6"/>
      <c r="D11" s="6"/>
      <c r="E11" s="7">
        <v>31056.31</v>
      </c>
      <c r="F11" s="6"/>
      <c r="G11" s="6"/>
      <c r="H11" s="6"/>
      <c r="I11" s="6"/>
      <c r="J11" s="6"/>
      <c r="K11" s="7">
        <v>38357</v>
      </c>
      <c r="L11" s="8">
        <v>0.80966472873269546</v>
      </c>
      <c r="M11" s="7">
        <v>25688012</v>
      </c>
    </row>
    <row r="12" spans="1:13" x14ac:dyDescent="0.25">
      <c r="A12" s="6">
        <v>2022</v>
      </c>
      <c r="B12" s="7">
        <v>29920.51</v>
      </c>
      <c r="C12" s="6"/>
      <c r="D12" s="6"/>
      <c r="E12" s="7">
        <v>29920.51</v>
      </c>
      <c r="F12" s="6"/>
      <c r="G12" s="6"/>
      <c r="H12" s="6"/>
      <c r="I12" s="6"/>
      <c r="J12" s="6"/>
      <c r="K12" s="7">
        <v>38881</v>
      </c>
      <c r="L12" s="8">
        <v>0.76954064967464819</v>
      </c>
      <c r="M12" s="6"/>
    </row>
    <row r="13" spans="1:13" x14ac:dyDescent="0.2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2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2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2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2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2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2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2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2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2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2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2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2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2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2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2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2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2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2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2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2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2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2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2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2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75" thickBot="1" x14ac:dyDescent="0.3">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25">
      <c r="C40" s="19" t="s">
        <v>37</v>
      </c>
      <c r="D40" s="20"/>
      <c r="E40" s="20"/>
      <c r="F40" s="20"/>
      <c r="G40" s="20"/>
      <c r="H40" s="20"/>
      <c r="I40" s="20"/>
      <c r="J40" s="20"/>
      <c r="K40" s="21">
        <f>H38</f>
        <v>-4061.2199772371023</v>
      </c>
    </row>
    <row r="41" spans="1:13" x14ac:dyDescent="0.25">
      <c r="C41" s="22" t="s">
        <v>38</v>
      </c>
      <c r="K41" s="23">
        <f>I38</f>
        <v>-7156.4422528235009</v>
      </c>
    </row>
    <row r="42" spans="1:13" x14ac:dyDescent="0.25">
      <c r="C42" s="22" t="s">
        <v>39</v>
      </c>
      <c r="K42" s="23">
        <f>J38</f>
        <v>-8958.8666906919025</v>
      </c>
    </row>
    <row r="43" spans="1:13" x14ac:dyDescent="0.25">
      <c r="C43" s="24" t="s">
        <v>40</v>
      </c>
      <c r="K43" s="25">
        <f>F38</f>
        <v>6.9421991304860597E-2</v>
      </c>
    </row>
    <row r="44" spans="1:13" ht="15.75" thickBot="1" x14ac:dyDescent="0.3">
      <c r="C44" s="26" t="s">
        <v>41</v>
      </c>
      <c r="D44" s="27"/>
      <c r="E44" s="27"/>
      <c r="F44" s="27"/>
      <c r="G44" s="27"/>
      <c r="H44" s="27"/>
      <c r="I44" s="27"/>
      <c r="J44" s="27"/>
      <c r="K44" s="28">
        <f>G38</f>
        <v>0.10984813279405725</v>
      </c>
    </row>
    <row r="46" spans="1:13" x14ac:dyDescent="0.25">
      <c r="A46" s="29" t="s">
        <v>42</v>
      </c>
    </row>
    <row r="47" spans="1:13" x14ac:dyDescent="0.25">
      <c r="A47" t="s">
        <v>43</v>
      </c>
    </row>
    <row r="48" spans="1:13" x14ac:dyDescent="0.25">
      <c r="A48" t="s">
        <v>44</v>
      </c>
    </row>
    <row r="49" spans="1:1" x14ac:dyDescent="0.25">
      <c r="A49" t="s">
        <v>45</v>
      </c>
    </row>
  </sheetData>
  <pageMargins left="0.7" right="0.7" top="0.75" bottom="0.75" header="0.3" footer="0.3"/>
  <headerFooter>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656F4-2121-483F-82DD-728C17538164}">
  <dimension ref="B1:N47"/>
  <sheetViews>
    <sheetView tabSelected="1" zoomScaleNormal="100" workbookViewId="0"/>
  </sheetViews>
  <sheetFormatPr defaultColWidth="9.28515625" defaultRowHeight="14.25" x14ac:dyDescent="0.25"/>
  <cols>
    <col min="1" max="1" width="3.7109375" style="32" customWidth="1"/>
    <col min="2" max="2" width="45.28515625" style="32" customWidth="1"/>
    <col min="3" max="3" width="75.7109375" style="32" bestFit="1" customWidth="1"/>
    <col min="4" max="13" width="9.140625" style="32"/>
    <col min="14" max="14" width="41.7109375" style="32" customWidth="1"/>
    <col min="15" max="16384" width="9.28515625" style="32"/>
  </cols>
  <sheetData>
    <row r="1" spans="2:8" s="120" customFormat="1" x14ac:dyDescent="0.2">
      <c r="B1" s="136" t="s">
        <v>46</v>
      </c>
    </row>
    <row r="2" spans="2:8" s="120" customFormat="1" ht="12.75" customHeight="1" x14ac:dyDescent="0.2"/>
    <row r="3" spans="2:8" s="120" customFormat="1" ht="12.75" customHeight="1" x14ac:dyDescent="0.2">
      <c r="E3" s="121"/>
    </row>
    <row r="4" spans="2:8" s="120" customFormat="1" ht="12.75" customHeight="1" x14ac:dyDescent="0.2"/>
    <row r="5" spans="2:8" s="120" customFormat="1" ht="12.75" customHeight="1" x14ac:dyDescent="0.2"/>
    <row r="6" spans="2:8" s="120" customFormat="1" ht="12.75" customHeight="1" x14ac:dyDescent="0.2"/>
    <row r="7" spans="2:8" ht="20.25" x14ac:dyDescent="0.35">
      <c r="B7" s="103" t="s">
        <v>47</v>
      </c>
    </row>
    <row r="8" spans="2:8" s="104" customFormat="1" ht="17.25" x14ac:dyDescent="0.3">
      <c r="C8" s="31"/>
      <c r="D8" s="31"/>
      <c r="E8" s="31"/>
      <c r="F8" s="31"/>
      <c r="G8" s="31"/>
      <c r="H8" s="31"/>
    </row>
    <row r="9" spans="2:8" ht="30" customHeight="1" x14ac:dyDescent="0.25">
      <c r="B9" s="105" t="s">
        <v>48</v>
      </c>
    </row>
    <row r="10" spans="2:8" ht="27" customHeight="1" x14ac:dyDescent="0.3">
      <c r="B10" s="122" t="s">
        <v>49</v>
      </c>
      <c r="C10" s="122" t="s">
        <v>50</v>
      </c>
      <c r="D10" s="31"/>
      <c r="E10" s="31"/>
      <c r="F10" s="31"/>
      <c r="G10" s="31"/>
      <c r="H10" s="31"/>
    </row>
    <row r="11" spans="2:8" ht="19.5" customHeight="1" x14ac:dyDescent="0.25">
      <c r="B11" s="128" t="s">
        <v>51</v>
      </c>
      <c r="C11" s="109" t="s">
        <v>52</v>
      </c>
      <c r="D11" s="34"/>
    </row>
    <row r="12" spans="2:8" ht="19.5" customHeight="1" x14ac:dyDescent="0.25">
      <c r="B12" s="128" t="s">
        <v>53</v>
      </c>
      <c r="C12" s="109" t="s">
        <v>54</v>
      </c>
      <c r="D12" s="34"/>
    </row>
    <row r="13" spans="2:8" ht="19.5" customHeight="1" x14ac:dyDescent="0.25">
      <c r="B13" s="128" t="s">
        <v>55</v>
      </c>
      <c r="C13" s="109" t="s">
        <v>56</v>
      </c>
      <c r="D13" s="34"/>
    </row>
    <row r="14" spans="2:8" ht="19.5" customHeight="1" x14ac:dyDescent="0.25">
      <c r="B14" s="128" t="s">
        <v>57</v>
      </c>
      <c r="C14" s="109" t="s">
        <v>58</v>
      </c>
      <c r="D14" s="34"/>
    </row>
    <row r="16" spans="2:8" s="34" customFormat="1" x14ac:dyDescent="0.25"/>
    <row r="17" spans="2:14" s="34" customFormat="1" x14ac:dyDescent="0.25">
      <c r="B17" s="107"/>
      <c r="C17" s="108"/>
      <c r="D17" s="108"/>
      <c r="E17" s="108"/>
      <c r="F17" s="108"/>
      <c r="G17" s="108"/>
      <c r="H17" s="108"/>
      <c r="I17" s="108"/>
      <c r="J17" s="108"/>
      <c r="K17" s="108"/>
      <c r="L17" s="108"/>
      <c r="M17" s="108"/>
      <c r="N17" s="108"/>
    </row>
    <row r="18" spans="2:14" s="34" customFormat="1" x14ac:dyDescent="0.25"/>
    <row r="19" spans="2:14" s="34" customFormat="1" x14ac:dyDescent="0.25"/>
    <row r="20" spans="2:14" s="34" customFormat="1" x14ac:dyDescent="0.25"/>
    <row r="21" spans="2:14" s="34" customFormat="1" x14ac:dyDescent="0.25">
      <c r="B21" s="107"/>
      <c r="C21" s="108"/>
      <c r="D21" s="108"/>
      <c r="E21" s="108"/>
      <c r="F21" s="108"/>
      <c r="G21" s="108"/>
      <c r="H21" s="108"/>
      <c r="I21" s="108"/>
      <c r="J21" s="108"/>
      <c r="K21" s="108"/>
      <c r="L21" s="108"/>
      <c r="M21" s="108"/>
      <c r="N21" s="108"/>
    </row>
    <row r="22" spans="2:14" s="34" customFormat="1" x14ac:dyDescent="0.25">
      <c r="B22" s="107"/>
      <c r="C22" s="108"/>
      <c r="D22" s="108"/>
      <c r="E22" s="108"/>
      <c r="F22" s="108"/>
      <c r="G22" s="108"/>
      <c r="H22" s="108"/>
      <c r="I22" s="108"/>
      <c r="J22" s="108"/>
      <c r="K22" s="108"/>
      <c r="L22" s="108"/>
      <c r="M22" s="108"/>
      <c r="N22" s="108"/>
    </row>
    <row r="23" spans="2:14" s="34" customFormat="1" x14ac:dyDescent="0.25"/>
    <row r="24" spans="2:14" s="34" customFormat="1" x14ac:dyDescent="0.25"/>
    <row r="25" spans="2:14" s="34" customFormat="1" x14ac:dyDescent="0.25"/>
    <row r="26" spans="2:14" s="34" customFormat="1" x14ac:dyDescent="0.25"/>
    <row r="27" spans="2:14" s="34" customFormat="1" x14ac:dyDescent="0.25"/>
    <row r="28" spans="2:14" s="34" customFormat="1" x14ac:dyDescent="0.25"/>
    <row r="29" spans="2:14" s="34" customFormat="1" x14ac:dyDescent="0.25"/>
    <row r="30" spans="2:14" s="34" customFormat="1" x14ac:dyDescent="0.25">
      <c r="B30" s="107"/>
      <c r="C30" s="108"/>
      <c r="D30" s="108"/>
      <c r="E30" s="108"/>
      <c r="F30" s="108"/>
      <c r="G30" s="108"/>
      <c r="H30" s="108"/>
      <c r="I30" s="108"/>
      <c r="J30" s="108"/>
      <c r="K30" s="108"/>
      <c r="L30" s="108"/>
      <c r="M30" s="108"/>
      <c r="N30" s="108"/>
    </row>
    <row r="31" spans="2:14" s="34" customFormat="1" x14ac:dyDescent="0.25">
      <c r="B31" s="107"/>
      <c r="C31" s="108"/>
      <c r="D31" s="108"/>
      <c r="E31" s="108"/>
      <c r="F31" s="108"/>
      <c r="G31" s="108"/>
      <c r="H31" s="108"/>
      <c r="I31" s="108"/>
      <c r="J31" s="108"/>
      <c r="K31" s="108"/>
      <c r="L31" s="108"/>
      <c r="M31" s="108"/>
      <c r="N31" s="108"/>
    </row>
    <row r="32" spans="2:14" s="34" customFormat="1" x14ac:dyDescent="0.25">
      <c r="B32" s="107"/>
      <c r="C32" s="108"/>
      <c r="D32" s="108"/>
      <c r="E32" s="108"/>
      <c r="F32" s="108"/>
      <c r="G32" s="108"/>
      <c r="H32" s="108"/>
      <c r="I32" s="108"/>
      <c r="J32" s="108"/>
      <c r="K32" s="108"/>
      <c r="L32" s="108"/>
      <c r="M32" s="108"/>
      <c r="N32" s="108"/>
    </row>
    <row r="33" spans="2:14" s="34" customFormat="1" x14ac:dyDescent="0.25">
      <c r="B33" s="107"/>
      <c r="C33" s="108"/>
      <c r="D33" s="108"/>
      <c r="E33" s="108"/>
      <c r="F33" s="108"/>
      <c r="G33" s="108"/>
      <c r="H33" s="108"/>
      <c r="I33" s="108"/>
      <c r="J33" s="108"/>
      <c r="K33" s="108"/>
      <c r="L33" s="108"/>
      <c r="M33" s="108"/>
      <c r="N33" s="108"/>
    </row>
    <row r="34" spans="2:14" s="34" customFormat="1" x14ac:dyDescent="0.25"/>
    <row r="35" spans="2:14" s="34" customFormat="1" x14ac:dyDescent="0.25"/>
    <row r="44" spans="2:14" x14ac:dyDescent="0.25">
      <c r="B44" s="106"/>
      <c r="C44" s="52"/>
      <c r="D44" s="52"/>
      <c r="E44" s="52"/>
      <c r="F44" s="52"/>
      <c r="G44" s="52"/>
      <c r="H44" s="53"/>
      <c r="I44" s="53"/>
      <c r="J44" s="53"/>
      <c r="K44" s="53"/>
      <c r="L44" s="53"/>
      <c r="M44" s="53"/>
      <c r="N44" s="53"/>
    </row>
    <row r="45" spans="2:14" x14ac:dyDescent="0.25">
      <c r="B45" s="106"/>
      <c r="C45" s="52"/>
      <c r="D45" s="52"/>
      <c r="E45" s="52"/>
      <c r="F45" s="52"/>
      <c r="G45" s="52"/>
      <c r="H45" s="53"/>
      <c r="I45" s="53"/>
      <c r="J45" s="53"/>
      <c r="K45" s="53"/>
      <c r="L45" s="53"/>
      <c r="M45" s="53"/>
      <c r="N45" s="53"/>
    </row>
    <row r="46" spans="2:14" x14ac:dyDescent="0.25">
      <c r="B46" s="106"/>
      <c r="C46" s="52"/>
      <c r="D46" s="52"/>
      <c r="E46" s="52"/>
      <c r="F46" s="52"/>
      <c r="G46" s="52"/>
      <c r="H46" s="53"/>
      <c r="I46" s="53"/>
      <c r="J46" s="53"/>
      <c r="K46" s="53"/>
      <c r="L46" s="53"/>
      <c r="M46" s="53"/>
      <c r="N46" s="53"/>
    </row>
    <row r="47" spans="2:14" x14ac:dyDescent="0.25">
      <c r="B47" s="106"/>
      <c r="C47" s="52"/>
      <c r="D47" s="52"/>
      <c r="E47" s="52"/>
      <c r="F47" s="52"/>
      <c r="G47" s="52"/>
      <c r="H47" s="53"/>
      <c r="I47" s="53"/>
      <c r="J47" s="53"/>
      <c r="K47" s="53"/>
      <c r="L47" s="53"/>
      <c r="M47" s="53"/>
      <c r="N47" s="53"/>
    </row>
  </sheetData>
  <conditionalFormatting sqref="C17:F17">
    <cfRule type="cellIs" dxfId="29" priority="8" operator="lessThan">
      <formula>0</formula>
    </cfRule>
  </conditionalFormatting>
  <conditionalFormatting sqref="C21:F22">
    <cfRule type="cellIs" dxfId="28" priority="6" operator="lessThan">
      <formula>0</formula>
    </cfRule>
  </conditionalFormatting>
  <conditionalFormatting sqref="C30:F33">
    <cfRule type="cellIs" dxfId="27" priority="4" operator="lessThan">
      <formula>0</formula>
    </cfRule>
  </conditionalFormatting>
  <conditionalFormatting sqref="C44:F47">
    <cfRule type="cellIs" dxfId="26" priority="2" operator="lessThan">
      <formula>0</formula>
    </cfRule>
  </conditionalFormatting>
  <conditionalFormatting sqref="H17:N17">
    <cfRule type="cellIs" dxfId="25" priority="7" operator="lessThan">
      <formula>0</formula>
    </cfRule>
  </conditionalFormatting>
  <conditionalFormatting sqref="H21:N22">
    <cfRule type="cellIs" dxfId="24" priority="5" operator="lessThan">
      <formula>0</formula>
    </cfRule>
  </conditionalFormatting>
  <conditionalFormatting sqref="H30:N33">
    <cfRule type="cellIs" dxfId="23" priority="3" operator="lessThan">
      <formula>0</formula>
    </cfRule>
  </conditionalFormatting>
  <conditionalFormatting sqref="H44:N47">
    <cfRule type="cellIs" dxfId="22" priority="1" operator="lessThan">
      <formula>0</formula>
    </cfRule>
  </conditionalFormatting>
  <hyperlinks>
    <hyperlink ref="B11" location="'Dentists'!A1" display="Dentists" xr:uid="{4F89B97D-9F8F-4440-9878-96A7A4B4F29A}"/>
    <hyperlink ref="B12" location="'Dentists - Graphs'!A1" display="Dentists- Graphs" xr:uid="{742B67CE-D22E-44B5-AD0B-4C30EB6B8A0A}"/>
    <hyperlink ref="B13" location="'Allied Dental'!A1" display="Allied Dental" xr:uid="{0DC7C4E4-F0CF-425D-A136-D81088533C88}"/>
    <hyperlink ref="B14" location="'Allied Dental - Graphs'!A1" display="Allied Dental - Graphs" xr:uid="{F7FF2B1F-EED3-4680-9068-857317563D13}"/>
  </hyperlinks>
  <pageMargins left="0.7" right="0.7" top="0.75" bottom="0.75" header="0.3" footer="0.3"/>
  <pageSetup paperSize="8" scale="69" orientation="landscape"/>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B4885-3610-458E-B1A1-878C4316327D}">
  <dimension ref="A1:N53"/>
  <sheetViews>
    <sheetView showGridLines="0" workbookViewId="0"/>
  </sheetViews>
  <sheetFormatPr defaultColWidth="9.140625" defaultRowHeight="14.25" x14ac:dyDescent="0.25"/>
  <cols>
    <col min="1" max="1" width="3.140625" style="41" customWidth="1"/>
    <col min="2" max="2" width="8" style="41" customWidth="1"/>
    <col min="3" max="3" width="241.42578125" style="47" customWidth="1"/>
    <col min="4" max="16384" width="9.140625" style="41"/>
  </cols>
  <sheetData>
    <row r="1" spans="1:14" s="120" customFormat="1" ht="22.5" customHeight="1" x14ac:dyDescent="0.2">
      <c r="B1" s="136" t="s">
        <v>46</v>
      </c>
    </row>
    <row r="2" spans="1:14" s="124" customFormat="1" ht="12.6" customHeight="1" x14ac:dyDescent="0.25"/>
    <row r="3" spans="1:14" s="124" customFormat="1" ht="12.6" customHeight="1" x14ac:dyDescent="0.25">
      <c r="F3" s="125"/>
    </row>
    <row r="4" spans="1:14" s="124" customFormat="1" ht="12.6" customHeight="1" x14ac:dyDescent="0.25"/>
    <row r="5" spans="1:14" s="124" customFormat="1" ht="12.6" customHeight="1" x14ac:dyDescent="0.25"/>
    <row r="6" spans="1:14" s="124" customFormat="1" ht="17.45" customHeight="1" x14ac:dyDescent="0.25"/>
    <row r="7" spans="1:14" x14ac:dyDescent="0.25">
      <c r="A7" s="41" t="s">
        <v>59</v>
      </c>
      <c r="B7" s="47"/>
      <c r="C7" s="41"/>
    </row>
    <row r="8" spans="1:14" ht="20.25" x14ac:dyDescent="0.35">
      <c r="B8" s="110" t="s">
        <v>60</v>
      </c>
      <c r="C8" s="110"/>
    </row>
    <row r="9" spans="1:14" s="32" customFormat="1" ht="30" customHeight="1" x14ac:dyDescent="0.25">
      <c r="B9" s="111" t="s">
        <v>48</v>
      </c>
    </row>
    <row r="10" spans="1:14" ht="28.5" customHeight="1" x14ac:dyDescent="0.25">
      <c r="B10" s="122" t="s">
        <v>61</v>
      </c>
      <c r="C10" s="122"/>
      <c r="D10" s="143"/>
      <c r="E10" s="143"/>
      <c r="F10" s="143"/>
      <c r="G10" s="143"/>
      <c r="H10" s="143"/>
      <c r="I10" s="143"/>
      <c r="J10" s="143"/>
      <c r="K10" s="143"/>
    </row>
    <row r="11" spans="1:14" x14ac:dyDescent="0.25">
      <c r="C11" s="42"/>
    </row>
    <row r="12" spans="1:14" ht="28.5" x14ac:dyDescent="0.25">
      <c r="B12" s="43" t="s">
        <v>62</v>
      </c>
      <c r="C12" s="44" t="s">
        <v>63</v>
      </c>
      <c r="D12" s="45"/>
      <c r="E12" s="45"/>
      <c r="F12" s="45"/>
      <c r="G12" s="45"/>
      <c r="H12" s="45"/>
      <c r="I12" s="45"/>
      <c r="J12" s="45"/>
      <c r="K12" s="45"/>
      <c r="L12" s="45"/>
      <c r="M12" s="45"/>
      <c r="N12" s="45"/>
    </row>
    <row r="13" spans="1:14" ht="57" x14ac:dyDescent="0.25">
      <c r="B13" s="43" t="s">
        <v>62</v>
      </c>
      <c r="C13" s="46" t="s">
        <v>64</v>
      </c>
      <c r="D13" s="45"/>
      <c r="E13" s="45"/>
      <c r="F13" s="45"/>
      <c r="G13" s="45"/>
      <c r="H13" s="45"/>
      <c r="I13" s="45"/>
      <c r="J13" s="45"/>
      <c r="K13" s="45"/>
      <c r="L13" s="45"/>
      <c r="M13" s="45"/>
      <c r="N13" s="45"/>
    </row>
    <row r="15" spans="1:14" ht="28.5" customHeight="1" x14ac:dyDescent="0.25">
      <c r="B15" s="122" t="s">
        <v>65</v>
      </c>
      <c r="C15" s="122"/>
      <c r="D15" s="143"/>
      <c r="E15" s="143"/>
      <c r="F15" s="143"/>
      <c r="G15" s="143"/>
      <c r="H15" s="143"/>
      <c r="I15" s="143"/>
      <c r="J15" s="143"/>
      <c r="K15" s="143"/>
    </row>
    <row r="16" spans="1:14" x14ac:dyDescent="0.25">
      <c r="C16" s="42"/>
    </row>
    <row r="17" spans="2:14" ht="20.25" x14ac:dyDescent="0.25">
      <c r="B17" s="43" t="s">
        <v>62</v>
      </c>
      <c r="C17" s="44" t="s">
        <v>66</v>
      </c>
      <c r="D17" s="45"/>
      <c r="E17" s="45"/>
      <c r="F17" s="45"/>
      <c r="G17" s="45"/>
      <c r="H17" s="45"/>
      <c r="I17" s="45"/>
      <c r="J17" s="45"/>
      <c r="K17" s="45"/>
      <c r="L17" s="45"/>
      <c r="M17" s="45"/>
      <c r="N17" s="45"/>
    </row>
    <row r="18" spans="2:14" ht="85.5" x14ac:dyDescent="0.25">
      <c r="B18" s="43"/>
      <c r="C18" s="46" t="s">
        <v>67</v>
      </c>
      <c r="D18" s="45"/>
      <c r="E18" s="45"/>
      <c r="F18" s="45"/>
      <c r="G18" s="45"/>
      <c r="H18" s="45"/>
      <c r="I18" s="45"/>
      <c r="J18" s="45"/>
      <c r="K18" s="45"/>
      <c r="L18" s="45"/>
      <c r="M18" s="45"/>
      <c r="N18" s="45"/>
    </row>
    <row r="20" spans="2:14" ht="27" customHeight="1" x14ac:dyDescent="0.25">
      <c r="B20" s="122" t="s">
        <v>68</v>
      </c>
      <c r="C20" s="122"/>
      <c r="D20" s="143"/>
      <c r="E20" s="143"/>
      <c r="F20" s="143"/>
      <c r="G20" s="143"/>
      <c r="H20" s="143"/>
      <c r="I20" s="143"/>
      <c r="J20" s="143"/>
      <c r="K20" s="143"/>
    </row>
    <row r="22" spans="2:14" ht="20.25" x14ac:dyDescent="0.25">
      <c r="B22" s="43" t="s">
        <v>62</v>
      </c>
      <c r="C22" s="44" t="s">
        <v>69</v>
      </c>
      <c r="D22" s="45"/>
      <c r="E22" s="45"/>
      <c r="F22" s="45"/>
      <c r="G22" s="45"/>
      <c r="H22" s="45"/>
      <c r="I22" s="45"/>
      <c r="J22" s="45"/>
      <c r="K22" s="45"/>
      <c r="L22" s="45"/>
      <c r="M22" s="45"/>
      <c r="N22" s="45"/>
    </row>
    <row r="23" spans="2:14" ht="20.25" customHeight="1" x14ac:dyDescent="0.25">
      <c r="B23" s="43" t="s">
        <v>62</v>
      </c>
      <c r="C23" s="44" t="s">
        <v>70</v>
      </c>
      <c r="D23" s="45"/>
      <c r="E23" s="45"/>
      <c r="F23" s="45"/>
      <c r="G23" s="45"/>
      <c r="H23" s="45"/>
      <c r="I23" s="45"/>
      <c r="J23" s="45"/>
      <c r="K23" s="45"/>
      <c r="L23" s="45"/>
      <c r="M23" s="45"/>
      <c r="N23" s="45"/>
    </row>
    <row r="25" spans="2:14" ht="28.5" customHeight="1" x14ac:dyDescent="0.25">
      <c r="B25" s="122" t="s">
        <v>71</v>
      </c>
      <c r="C25" s="122"/>
      <c r="D25" s="143"/>
      <c r="E25" s="143"/>
      <c r="F25" s="143"/>
      <c r="G25" s="143"/>
      <c r="H25" s="143"/>
      <c r="I25" s="143"/>
      <c r="J25" s="143"/>
      <c r="K25" s="143"/>
    </row>
    <row r="27" spans="2:14" ht="20.25" customHeight="1" x14ac:dyDescent="0.25">
      <c r="B27" s="43" t="s">
        <v>62</v>
      </c>
      <c r="C27" s="44" t="s">
        <v>72</v>
      </c>
    </row>
    <row r="28" spans="2:14" ht="20.25" customHeight="1" x14ac:dyDescent="0.25">
      <c r="B28" s="43" t="s">
        <v>62</v>
      </c>
      <c r="C28" s="44" t="s">
        <v>73</v>
      </c>
    </row>
    <row r="30" spans="2:14" ht="29.25" customHeight="1" x14ac:dyDescent="0.25">
      <c r="B30" s="122" t="s">
        <v>74</v>
      </c>
      <c r="C30" s="122"/>
      <c r="D30" s="143"/>
      <c r="E30" s="143"/>
      <c r="F30" s="143"/>
      <c r="G30" s="143"/>
      <c r="H30" s="143"/>
      <c r="I30" s="143"/>
      <c r="J30" s="143"/>
      <c r="K30" s="143"/>
    </row>
    <row r="32" spans="2:14" ht="28.5" x14ac:dyDescent="0.25">
      <c r="B32" s="43" t="s">
        <v>62</v>
      </c>
      <c r="C32" s="44" t="s">
        <v>75</v>
      </c>
    </row>
    <row r="33" spans="2:14" ht="28.5" x14ac:dyDescent="0.25">
      <c r="B33" s="43" t="s">
        <v>62</v>
      </c>
      <c r="C33" s="44" t="s">
        <v>76</v>
      </c>
    </row>
    <row r="34" spans="2:14" ht="49.5" customHeight="1" x14ac:dyDescent="0.25">
      <c r="B34" s="43" t="s">
        <v>62</v>
      </c>
      <c r="C34" s="44" t="s">
        <v>77</v>
      </c>
    </row>
    <row r="35" spans="2:14" ht="28.5" x14ac:dyDescent="0.25">
      <c r="B35" s="43" t="s">
        <v>62</v>
      </c>
      <c r="C35" s="129" t="s">
        <v>78</v>
      </c>
    </row>
    <row r="36" spans="2:14" s="132" customFormat="1" ht="20.25" x14ac:dyDescent="0.25">
      <c r="B36" s="130" t="s">
        <v>62</v>
      </c>
      <c r="C36" s="131" t="s">
        <v>79</v>
      </c>
    </row>
    <row r="37" spans="2:14" s="132" customFormat="1" ht="20.25" x14ac:dyDescent="0.25">
      <c r="B37" s="130"/>
      <c r="C37" s="135" t="s">
        <v>80</v>
      </c>
    </row>
    <row r="39" spans="2:14" ht="27" customHeight="1" x14ac:dyDescent="0.25">
      <c r="B39" s="122" t="s">
        <v>81</v>
      </c>
      <c r="C39" s="122"/>
      <c r="D39" s="143"/>
      <c r="E39" s="143"/>
      <c r="F39" s="143"/>
      <c r="G39" s="143"/>
      <c r="H39" s="143"/>
      <c r="I39" s="143"/>
      <c r="J39" s="143"/>
      <c r="K39" s="143"/>
    </row>
    <row r="41" spans="2:14" ht="20.25" customHeight="1" x14ac:dyDescent="0.25">
      <c r="B41" s="43" t="s">
        <v>62</v>
      </c>
      <c r="C41" s="44" t="s">
        <v>82</v>
      </c>
    </row>
    <row r="42" spans="2:14" ht="28.5" x14ac:dyDescent="0.25">
      <c r="B42" s="43" t="s">
        <v>62</v>
      </c>
      <c r="C42" s="44" t="s">
        <v>83</v>
      </c>
    </row>
    <row r="44" spans="2:14" ht="27" customHeight="1" x14ac:dyDescent="0.25">
      <c r="B44" s="122" t="s">
        <v>84</v>
      </c>
      <c r="C44" s="122"/>
      <c r="D44" s="143"/>
      <c r="E44" s="143"/>
      <c r="F44" s="143"/>
      <c r="G44" s="143"/>
      <c r="H44" s="143"/>
      <c r="I44" s="143"/>
      <c r="J44" s="143"/>
      <c r="K44" s="143"/>
    </row>
    <row r="46" spans="2:14" ht="20.25" customHeight="1" x14ac:dyDescent="0.25">
      <c r="B46" s="43" t="s">
        <v>62</v>
      </c>
      <c r="C46" s="44" t="s">
        <v>85</v>
      </c>
      <c r="D46" s="45"/>
      <c r="E46" s="45"/>
      <c r="F46" s="45"/>
      <c r="G46" s="45"/>
      <c r="H46" s="45"/>
      <c r="I46" s="45"/>
      <c r="J46" s="45"/>
      <c r="K46" s="45"/>
      <c r="L46" s="45"/>
      <c r="M46" s="45"/>
      <c r="N46" s="45"/>
    </row>
    <row r="47" spans="2:14" ht="20.25" customHeight="1" x14ac:dyDescent="0.25">
      <c r="B47" s="43" t="s">
        <v>62</v>
      </c>
      <c r="C47" s="44" t="s">
        <v>86</v>
      </c>
      <c r="D47" s="45"/>
      <c r="E47" s="45"/>
      <c r="F47" s="45"/>
      <c r="G47" s="45"/>
      <c r="H47" s="45"/>
      <c r="I47" s="45"/>
      <c r="J47" s="45"/>
      <c r="K47" s="45"/>
      <c r="L47" s="45"/>
      <c r="M47" s="45"/>
      <c r="N47" s="45"/>
    </row>
    <row r="48" spans="2:14" ht="20.25" customHeight="1" x14ac:dyDescent="0.25">
      <c r="B48" s="43" t="s">
        <v>62</v>
      </c>
      <c r="C48" s="44" t="s">
        <v>87</v>
      </c>
      <c r="D48" s="45"/>
      <c r="E48" s="45"/>
      <c r="F48" s="45"/>
      <c r="G48" s="45"/>
      <c r="H48" s="45"/>
      <c r="I48" s="45"/>
      <c r="J48" s="45"/>
      <c r="K48" s="45"/>
      <c r="L48" s="45"/>
      <c r="M48" s="45"/>
      <c r="N48" s="45"/>
    </row>
    <row r="50" spans="2:14" ht="27.75" customHeight="1" x14ac:dyDescent="0.25">
      <c r="B50" s="122" t="s">
        <v>88</v>
      </c>
      <c r="C50" s="122"/>
      <c r="D50" s="143"/>
      <c r="E50" s="143"/>
      <c r="F50" s="143"/>
      <c r="G50" s="143"/>
      <c r="H50" s="143"/>
      <c r="I50" s="143"/>
      <c r="J50" s="143"/>
      <c r="K50" s="143"/>
    </row>
    <row r="52" spans="2:14" ht="20.25" x14ac:dyDescent="0.25">
      <c r="B52" s="43" t="s">
        <v>62</v>
      </c>
      <c r="C52" s="44" t="s">
        <v>89</v>
      </c>
      <c r="D52" s="48"/>
      <c r="E52" s="48"/>
      <c r="F52" s="48"/>
      <c r="G52" s="48"/>
      <c r="H52" s="48"/>
      <c r="I52" s="48"/>
      <c r="J52" s="48"/>
      <c r="K52" s="48"/>
      <c r="L52" s="48"/>
      <c r="M52" s="48"/>
      <c r="N52" s="48"/>
    </row>
    <row r="53" spans="2:14" ht="20.25" x14ac:dyDescent="0.25">
      <c r="B53" s="43" t="s">
        <v>62</v>
      </c>
      <c r="C53" s="44" t="s">
        <v>90</v>
      </c>
      <c r="D53" s="48"/>
      <c r="E53" s="48"/>
      <c r="F53" s="48"/>
      <c r="G53" s="48"/>
      <c r="H53" s="48"/>
      <c r="I53" s="48"/>
      <c r="J53" s="48"/>
      <c r="K53" s="48"/>
      <c r="L53" s="48"/>
      <c r="M53" s="48"/>
      <c r="N53" s="48"/>
    </row>
  </sheetData>
  <mergeCells count="32">
    <mergeCell ref="D44:E44"/>
    <mergeCell ref="F44:G44"/>
    <mergeCell ref="H44:I44"/>
    <mergeCell ref="J44:K44"/>
    <mergeCell ref="D50:E50"/>
    <mergeCell ref="F50:G50"/>
    <mergeCell ref="H50:I50"/>
    <mergeCell ref="J50:K50"/>
    <mergeCell ref="D30:E30"/>
    <mergeCell ref="F30:G30"/>
    <mergeCell ref="H30:I30"/>
    <mergeCell ref="J30:K30"/>
    <mergeCell ref="D39:E39"/>
    <mergeCell ref="F39:G39"/>
    <mergeCell ref="H39:I39"/>
    <mergeCell ref="J39:K39"/>
    <mergeCell ref="D20:E20"/>
    <mergeCell ref="F20:G20"/>
    <mergeCell ref="H20:I20"/>
    <mergeCell ref="J20:K20"/>
    <mergeCell ref="D25:E25"/>
    <mergeCell ref="F25:G25"/>
    <mergeCell ref="H25:I25"/>
    <mergeCell ref="J25:K25"/>
    <mergeCell ref="D10:E10"/>
    <mergeCell ref="F10:G10"/>
    <mergeCell ref="H10:I10"/>
    <mergeCell ref="J10:K10"/>
    <mergeCell ref="D15:E15"/>
    <mergeCell ref="F15:G15"/>
    <mergeCell ref="H15:I15"/>
    <mergeCell ref="J15:K15"/>
  </mergeCells>
  <hyperlinks>
    <hyperlink ref="C37" r:id="rId1" xr:uid="{F1242A01-B495-493C-94E7-9BC279EE4920}"/>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zoomScaleNormal="100" workbookViewId="0">
      <pane xSplit="1" ySplit="8" topLeftCell="B9" activePane="bottomRight" state="frozen"/>
      <selection pane="topRight" activeCell="B1" sqref="B1"/>
      <selection pane="bottomLeft" activeCell="A9" sqref="A9"/>
      <selection pane="bottomRight" activeCell="A11" sqref="A11"/>
    </sheetView>
  </sheetViews>
  <sheetFormatPr defaultColWidth="8.7109375" defaultRowHeight="15" x14ac:dyDescent="0.25"/>
  <cols>
    <col min="1" max="1" width="42.85546875" style="115" customWidth="1"/>
    <col min="2" max="13" width="12.140625" style="115" customWidth="1"/>
    <col min="14" max="16384" width="8.7109375" style="115"/>
  </cols>
  <sheetData>
    <row r="1" spans="1:13" s="123" customFormat="1" ht="21" customHeight="1" x14ac:dyDescent="0.25">
      <c r="A1" s="138" t="s">
        <v>46</v>
      </c>
    </row>
    <row r="2" spans="1:13" s="123" customFormat="1" ht="12.75" customHeight="1" x14ac:dyDescent="0.25"/>
    <row r="3" spans="1:13" s="123" customFormat="1" ht="12.75" customHeight="1" x14ac:dyDescent="0.25"/>
    <row r="4" spans="1:13" s="123" customFormat="1" ht="12.75" customHeight="1" x14ac:dyDescent="0.25"/>
    <row r="5" spans="1:13" s="123" customFormat="1" ht="12.75" customHeight="1" x14ac:dyDescent="0.25"/>
    <row r="6" spans="1:13" s="123" customFormat="1" ht="12.75" customHeight="1" x14ac:dyDescent="0.25"/>
    <row r="7" spans="1:13" ht="32.1" customHeight="1" x14ac:dyDescent="0.25">
      <c r="A7" s="127" t="s">
        <v>91</v>
      </c>
      <c r="B7" s="127"/>
      <c r="C7" s="127"/>
      <c r="D7" s="63"/>
      <c r="E7" s="63"/>
      <c r="F7" s="63"/>
      <c r="G7" s="63"/>
      <c r="H7" s="63"/>
      <c r="I7" s="63"/>
      <c r="J7" s="63"/>
      <c r="K7" s="63"/>
      <c r="L7" s="63"/>
      <c r="M7" s="63"/>
    </row>
    <row r="8" spans="1:13" s="33" customFormat="1" ht="25.5" customHeight="1" x14ac:dyDescent="0.2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25">
      <c r="A9" s="67" t="s">
        <v>92</v>
      </c>
      <c r="B9" s="62"/>
      <c r="C9" s="62"/>
      <c r="D9" s="62"/>
      <c r="E9" s="62"/>
      <c r="F9" s="62"/>
      <c r="G9" s="62"/>
      <c r="H9" s="62"/>
      <c r="I9" s="62"/>
      <c r="J9" s="62"/>
      <c r="K9" s="62"/>
      <c r="L9" s="62"/>
      <c r="M9" s="68"/>
    </row>
    <row r="10" spans="1:13" x14ac:dyDescent="0.25">
      <c r="A10" s="69" t="s">
        <v>3</v>
      </c>
      <c r="B10" s="70">
        <v>108</v>
      </c>
      <c r="C10" s="70">
        <v>99</v>
      </c>
      <c r="D10" s="70">
        <v>106</v>
      </c>
      <c r="E10" s="70">
        <v>103</v>
      </c>
      <c r="F10" s="70">
        <v>98</v>
      </c>
      <c r="G10" s="70">
        <v>93.7</v>
      </c>
      <c r="H10" s="70">
        <v>99.9</v>
      </c>
      <c r="I10" s="70">
        <v>102.6</v>
      </c>
      <c r="J10" s="70">
        <v>102.9</v>
      </c>
      <c r="K10" s="70">
        <v>104.8</v>
      </c>
      <c r="L10" s="70">
        <v>117.6</v>
      </c>
      <c r="M10" s="71">
        <v>126.2</v>
      </c>
    </row>
    <row r="11" spans="1:13" x14ac:dyDescent="0.25">
      <c r="A11" s="72" t="s">
        <v>93</v>
      </c>
      <c r="B11" s="52">
        <v>38</v>
      </c>
      <c r="C11" s="52">
        <v>31</v>
      </c>
      <c r="D11" s="52">
        <v>34</v>
      </c>
      <c r="E11" s="52">
        <v>24</v>
      </c>
      <c r="F11" s="52">
        <v>26</v>
      </c>
      <c r="G11" s="53">
        <v>23</v>
      </c>
      <c r="H11" s="53">
        <v>23.6</v>
      </c>
      <c r="I11" s="53">
        <v>23.4</v>
      </c>
      <c r="J11" s="53">
        <v>19.5</v>
      </c>
      <c r="K11" s="53">
        <v>19.100000000000001</v>
      </c>
      <c r="L11" s="53">
        <v>20.399999999999999</v>
      </c>
      <c r="M11" s="73">
        <v>21.4</v>
      </c>
    </row>
    <row r="12" spans="1:13" x14ac:dyDescent="0.25">
      <c r="A12" s="72" t="s">
        <v>94</v>
      </c>
      <c r="B12" s="52">
        <v>73</v>
      </c>
      <c r="C12" s="52">
        <v>70</v>
      </c>
      <c r="D12" s="52">
        <v>72</v>
      </c>
      <c r="E12" s="52">
        <v>82</v>
      </c>
      <c r="F12" s="52">
        <v>77</v>
      </c>
      <c r="G12" s="53">
        <v>74.8</v>
      </c>
      <c r="H12" s="53">
        <v>81</v>
      </c>
      <c r="I12" s="53">
        <v>84.3</v>
      </c>
      <c r="J12" s="53">
        <v>87.2</v>
      </c>
      <c r="K12" s="53">
        <v>90.6</v>
      </c>
      <c r="L12" s="53">
        <v>101.3</v>
      </c>
      <c r="M12" s="73">
        <v>109.1</v>
      </c>
    </row>
    <row r="13" spans="1:13" x14ac:dyDescent="0.25">
      <c r="A13" s="74" t="s">
        <v>81</v>
      </c>
      <c r="B13" s="52">
        <v>15</v>
      </c>
      <c r="C13" s="52">
        <v>6</v>
      </c>
      <c r="D13" s="52">
        <v>13</v>
      </c>
      <c r="E13" s="52">
        <v>13</v>
      </c>
      <c r="F13" s="52">
        <v>12</v>
      </c>
      <c r="G13" s="54">
        <v>12.5</v>
      </c>
      <c r="H13" s="54">
        <v>20</v>
      </c>
      <c r="I13" s="54">
        <v>17.2</v>
      </c>
      <c r="J13" s="54">
        <v>15.7</v>
      </c>
      <c r="K13" s="54">
        <v>17.899999999999999</v>
      </c>
      <c r="L13" s="54">
        <v>20.100000000000001</v>
      </c>
      <c r="M13" s="75">
        <v>19.100000000000001</v>
      </c>
    </row>
    <row r="14" spans="1:13" x14ac:dyDescent="0.25">
      <c r="A14" s="76" t="s">
        <v>15</v>
      </c>
      <c r="B14" s="52">
        <v>9</v>
      </c>
      <c r="C14" s="139" t="s">
        <v>113</v>
      </c>
      <c r="D14" s="139" t="s">
        <v>113</v>
      </c>
      <c r="E14" s="139" t="s">
        <v>113</v>
      </c>
      <c r="F14" s="139" t="s">
        <v>113</v>
      </c>
      <c r="G14" s="54">
        <v>7.7</v>
      </c>
      <c r="H14" s="54">
        <v>10</v>
      </c>
      <c r="I14" s="54">
        <v>8.1</v>
      </c>
      <c r="J14" s="54">
        <v>7.1</v>
      </c>
      <c r="K14" s="54">
        <v>8.1999999999999993</v>
      </c>
      <c r="L14" s="54">
        <v>8.1</v>
      </c>
      <c r="M14" s="75">
        <v>7.6</v>
      </c>
    </row>
    <row r="15" spans="1:13" x14ac:dyDescent="0.25">
      <c r="A15" s="76" t="s">
        <v>16</v>
      </c>
      <c r="B15" s="52">
        <v>6</v>
      </c>
      <c r="C15" s="139" t="s">
        <v>113</v>
      </c>
      <c r="D15" s="139" t="s">
        <v>113</v>
      </c>
      <c r="E15" s="139" t="s">
        <v>113</v>
      </c>
      <c r="F15" s="139" t="s">
        <v>113</v>
      </c>
      <c r="G15" s="54">
        <v>4.8</v>
      </c>
      <c r="H15" s="54">
        <v>10</v>
      </c>
      <c r="I15" s="54">
        <v>9.1</v>
      </c>
      <c r="J15" s="54">
        <v>8.6</v>
      </c>
      <c r="K15" s="54">
        <v>9.6999999999999993</v>
      </c>
      <c r="L15" s="54">
        <v>12</v>
      </c>
      <c r="M15" s="75">
        <v>11.5</v>
      </c>
    </row>
    <row r="16" spans="1:13" x14ac:dyDescent="0.25">
      <c r="A16" s="74" t="s">
        <v>84</v>
      </c>
      <c r="B16" s="52">
        <v>11</v>
      </c>
      <c r="C16" s="52">
        <v>7</v>
      </c>
      <c r="D16" s="52">
        <v>10</v>
      </c>
      <c r="E16" s="52">
        <v>10</v>
      </c>
      <c r="F16" s="55">
        <v>18.5</v>
      </c>
      <c r="G16" s="54">
        <v>17.100000000000001</v>
      </c>
      <c r="H16" s="54">
        <v>15</v>
      </c>
      <c r="I16" s="54">
        <v>15.7</v>
      </c>
      <c r="J16" s="54">
        <v>16.8</v>
      </c>
      <c r="K16" s="54">
        <v>15.8</v>
      </c>
      <c r="L16" s="54">
        <v>17.3</v>
      </c>
      <c r="M16" s="75">
        <v>17.3</v>
      </c>
    </row>
    <row r="17" spans="1:13" x14ac:dyDescent="0.25">
      <c r="A17" s="76" t="s">
        <v>19</v>
      </c>
      <c r="B17" s="139" t="s">
        <v>113</v>
      </c>
      <c r="C17" s="139" t="s">
        <v>113</v>
      </c>
      <c r="D17" s="139" t="s">
        <v>113</v>
      </c>
      <c r="E17" s="139" t="s">
        <v>113</v>
      </c>
      <c r="F17" s="139" t="s">
        <v>113</v>
      </c>
      <c r="G17" s="54">
        <v>10.4</v>
      </c>
      <c r="H17" s="54">
        <v>10.1</v>
      </c>
      <c r="I17" s="54">
        <v>11.5</v>
      </c>
      <c r="J17" s="54">
        <v>11.5</v>
      </c>
      <c r="K17" s="54">
        <v>10.4</v>
      </c>
      <c r="L17" s="54">
        <v>11.9</v>
      </c>
      <c r="M17" s="75">
        <v>12.8</v>
      </c>
    </row>
    <row r="18" spans="1:13" x14ac:dyDescent="0.25">
      <c r="A18" s="76" t="s">
        <v>95</v>
      </c>
      <c r="B18" s="139" t="s">
        <v>113</v>
      </c>
      <c r="C18" s="139" t="s">
        <v>113</v>
      </c>
      <c r="D18" s="139" t="s">
        <v>113</v>
      </c>
      <c r="E18" s="139" t="s">
        <v>113</v>
      </c>
      <c r="F18" s="139" t="s">
        <v>113</v>
      </c>
      <c r="G18" s="54">
        <v>6.7</v>
      </c>
      <c r="H18" s="54">
        <v>4.9000000000000004</v>
      </c>
      <c r="I18" s="54">
        <v>4.2</v>
      </c>
      <c r="J18" s="54">
        <v>5.3</v>
      </c>
      <c r="K18" s="54">
        <v>5.4</v>
      </c>
      <c r="L18" s="54">
        <v>5.4</v>
      </c>
      <c r="M18" s="75">
        <v>4.5</v>
      </c>
    </row>
    <row r="19" spans="1:13" x14ac:dyDescent="0.25">
      <c r="A19" s="74" t="s">
        <v>96</v>
      </c>
      <c r="B19"/>
      <c r="C19"/>
      <c r="D19"/>
      <c r="E19"/>
      <c r="F19"/>
      <c r="G19"/>
      <c r="H19"/>
      <c r="I19"/>
      <c r="J19"/>
      <c r="K19"/>
      <c r="L19"/>
      <c r="M19" s="77"/>
    </row>
    <row r="20" spans="1:13" x14ac:dyDescent="0.25">
      <c r="A20" s="76" t="s">
        <v>97</v>
      </c>
      <c r="B20" s="52">
        <v>15</v>
      </c>
      <c r="C20" s="52">
        <v>13</v>
      </c>
      <c r="D20" s="52">
        <v>16</v>
      </c>
      <c r="E20" s="52">
        <v>18</v>
      </c>
      <c r="F20" s="52">
        <v>9</v>
      </c>
      <c r="G20" s="54">
        <v>10.9</v>
      </c>
      <c r="H20" s="54">
        <v>12.1</v>
      </c>
      <c r="I20" s="54">
        <v>10.5</v>
      </c>
      <c r="J20" s="54">
        <v>10.3</v>
      </c>
      <c r="K20" s="54">
        <v>10.1</v>
      </c>
      <c r="L20" s="54">
        <v>9.1</v>
      </c>
      <c r="M20" s="75">
        <v>11.2</v>
      </c>
    </row>
    <row r="21" spans="1:13" x14ac:dyDescent="0.25">
      <c r="A21" s="78" t="s">
        <v>98</v>
      </c>
      <c r="B21" s="52">
        <v>16</v>
      </c>
      <c r="C21" s="52">
        <v>17</v>
      </c>
      <c r="D21" s="52">
        <v>16</v>
      </c>
      <c r="E21" s="52">
        <v>27</v>
      </c>
      <c r="F21" s="52">
        <v>15</v>
      </c>
      <c r="G21" s="54">
        <v>9.6999999999999993</v>
      </c>
      <c r="H21" s="54">
        <v>9.9</v>
      </c>
      <c r="I21" s="54">
        <v>10.7</v>
      </c>
      <c r="J21" s="54">
        <v>11.3</v>
      </c>
      <c r="K21" s="54">
        <v>10.9</v>
      </c>
      <c r="L21" s="54">
        <v>10.6</v>
      </c>
      <c r="M21" s="75">
        <v>9.9</v>
      </c>
    </row>
    <row r="22" spans="1:13" x14ac:dyDescent="0.25">
      <c r="A22" s="69" t="s">
        <v>99</v>
      </c>
      <c r="B22" s="70"/>
      <c r="C22" s="70"/>
      <c r="D22" s="70"/>
      <c r="E22" s="70"/>
      <c r="F22" s="70">
        <v>98</v>
      </c>
      <c r="G22" s="70">
        <v>104.32</v>
      </c>
      <c r="H22" s="70">
        <v>110.82</v>
      </c>
      <c r="I22" s="70">
        <v>112.72</v>
      </c>
      <c r="J22" s="70">
        <v>117.73</v>
      </c>
      <c r="K22" s="70">
        <v>121.47</v>
      </c>
      <c r="L22" s="70">
        <v>134.25</v>
      </c>
      <c r="M22" s="71">
        <v>148.43</v>
      </c>
    </row>
    <row r="23" spans="1:13" x14ac:dyDescent="0.25">
      <c r="A23" s="72" t="s">
        <v>93</v>
      </c>
      <c r="B23" s="52"/>
      <c r="C23" s="52"/>
      <c r="D23" s="52"/>
      <c r="E23" s="52"/>
      <c r="F23" s="52">
        <v>26</v>
      </c>
      <c r="G23" s="53">
        <v>34.29</v>
      </c>
      <c r="H23" s="53">
        <v>34.65</v>
      </c>
      <c r="I23" s="53">
        <v>35.54</v>
      </c>
      <c r="J23" s="53">
        <v>34.380000000000003</v>
      </c>
      <c r="K23" s="53">
        <v>39.75</v>
      </c>
      <c r="L23" s="53">
        <v>40.03</v>
      </c>
      <c r="M23" s="73">
        <v>44.65</v>
      </c>
    </row>
    <row r="24" spans="1:13" x14ac:dyDescent="0.25">
      <c r="A24" s="72" t="s">
        <v>94</v>
      </c>
      <c r="B24" s="52"/>
      <c r="C24" s="52"/>
      <c r="D24" s="52"/>
      <c r="E24" s="52"/>
      <c r="F24" s="52">
        <v>77</v>
      </c>
      <c r="G24" s="53">
        <v>76.37</v>
      </c>
      <c r="H24" s="53">
        <v>82.66</v>
      </c>
      <c r="I24" s="53">
        <v>84.72</v>
      </c>
      <c r="J24" s="53">
        <v>88.63</v>
      </c>
      <c r="K24" s="53">
        <v>90.59</v>
      </c>
      <c r="L24" s="53">
        <v>100.27</v>
      </c>
      <c r="M24" s="73">
        <v>110.55</v>
      </c>
    </row>
    <row r="25" spans="1:13" x14ac:dyDescent="0.25">
      <c r="A25" s="69" t="s">
        <v>100</v>
      </c>
      <c r="B25" s="70"/>
      <c r="C25" s="70"/>
      <c r="D25" s="70"/>
      <c r="E25" s="70"/>
      <c r="F25" s="70">
        <v>4.9999999999982898E-2</v>
      </c>
      <c r="G25" s="70">
        <v>-9.4434400000000007</v>
      </c>
      <c r="H25" s="70">
        <v>-9.5406800000000107</v>
      </c>
      <c r="I25" s="70">
        <v>-8.7590699999999906</v>
      </c>
      <c r="J25" s="70">
        <v>-12.784319999999999</v>
      </c>
      <c r="K25" s="70">
        <v>-14.156040000000001</v>
      </c>
      <c r="L25" s="70">
        <v>-14.446160000000001</v>
      </c>
      <c r="M25" s="71">
        <v>-19.360330000000001</v>
      </c>
    </row>
    <row r="26" spans="1:13" x14ac:dyDescent="0.25">
      <c r="A26" s="72" t="s">
        <v>93</v>
      </c>
      <c r="B26" s="52"/>
      <c r="C26" s="52"/>
      <c r="D26" s="52"/>
      <c r="E26" s="52"/>
      <c r="F26" s="52">
        <v>0</v>
      </c>
      <c r="G26" s="53">
        <v>-11.29</v>
      </c>
      <c r="H26" s="53">
        <v>-11.05</v>
      </c>
      <c r="I26" s="53">
        <v>-12.14</v>
      </c>
      <c r="J26" s="53">
        <v>-14.88</v>
      </c>
      <c r="K26" s="53">
        <v>-20.65</v>
      </c>
      <c r="L26" s="53">
        <v>-19.63</v>
      </c>
      <c r="M26" s="73">
        <v>-23.25</v>
      </c>
    </row>
    <row r="27" spans="1:13" x14ac:dyDescent="0.25">
      <c r="A27" s="72" t="s">
        <v>94</v>
      </c>
      <c r="B27" s="52"/>
      <c r="C27" s="52"/>
      <c r="D27" s="52"/>
      <c r="E27" s="52"/>
      <c r="F27" s="52">
        <v>0</v>
      </c>
      <c r="G27" s="53">
        <v>-1.5699999999999901</v>
      </c>
      <c r="H27" s="53">
        <v>-1.66</v>
      </c>
      <c r="I27" s="53">
        <v>-0.42000000000000198</v>
      </c>
      <c r="J27" s="53">
        <v>-1.4299999999999899</v>
      </c>
      <c r="K27" s="53">
        <v>9.9999999999909103E-3</v>
      </c>
      <c r="L27" s="53">
        <v>1.02999999999999</v>
      </c>
      <c r="M27" s="73">
        <v>-1.45</v>
      </c>
    </row>
    <row r="28" spans="1:13" x14ac:dyDescent="0.25">
      <c r="A28" s="69" t="s">
        <v>11</v>
      </c>
      <c r="B28" s="70"/>
      <c r="C28" s="70"/>
      <c r="D28" s="70"/>
      <c r="E28" s="70"/>
      <c r="F28" s="70"/>
      <c r="G28" s="79"/>
      <c r="H28" s="79"/>
      <c r="I28" s="79"/>
      <c r="J28" s="79"/>
      <c r="K28" s="79"/>
      <c r="L28" s="79"/>
      <c r="M28" s="80"/>
    </row>
    <row r="29" spans="1:13" x14ac:dyDescent="0.25">
      <c r="A29" s="72" t="s">
        <v>93</v>
      </c>
      <c r="B29" s="52"/>
      <c r="C29" s="52"/>
      <c r="D29" s="52"/>
      <c r="E29" s="52"/>
      <c r="F29" s="52">
        <v>39.299999999999997</v>
      </c>
      <c r="G29" s="53">
        <v>51.85</v>
      </c>
      <c r="H29" s="53">
        <v>52.4</v>
      </c>
      <c r="I29" s="53">
        <v>53.7</v>
      </c>
      <c r="J29" s="53">
        <v>51.97</v>
      </c>
      <c r="K29" s="53">
        <v>60.06</v>
      </c>
      <c r="L29" s="53">
        <v>60.52</v>
      </c>
      <c r="M29" s="73">
        <v>67.47</v>
      </c>
    </row>
    <row r="30" spans="1:13" x14ac:dyDescent="0.25">
      <c r="A30" s="69" t="s">
        <v>101</v>
      </c>
      <c r="B30" s="70"/>
      <c r="C30" s="70"/>
      <c r="D30" s="70"/>
      <c r="E30" s="70"/>
      <c r="F30" s="70"/>
      <c r="G30" s="70"/>
      <c r="H30" s="70"/>
      <c r="I30" s="70"/>
      <c r="J30" s="70"/>
      <c r="K30" s="70"/>
      <c r="L30" s="70"/>
      <c r="M30" s="71"/>
    </row>
    <row r="31" spans="1:13" x14ac:dyDescent="0.25">
      <c r="A31" s="72" t="s">
        <v>93</v>
      </c>
      <c r="B31" s="52"/>
      <c r="C31" s="52"/>
      <c r="D31" s="52"/>
      <c r="E31" s="52"/>
      <c r="F31" s="52">
        <v>-13.3</v>
      </c>
      <c r="G31" s="53">
        <v>-28.85</v>
      </c>
      <c r="H31" s="53">
        <v>-28.8</v>
      </c>
      <c r="I31" s="53">
        <v>-30.3</v>
      </c>
      <c r="J31" s="53">
        <v>-32.47</v>
      </c>
      <c r="K31" s="53">
        <v>-40.96</v>
      </c>
      <c r="L31" s="53">
        <v>-40.119999999999997</v>
      </c>
      <c r="M31" s="73">
        <v>-46.07</v>
      </c>
    </row>
    <row r="32" spans="1:13" x14ac:dyDescent="0.25">
      <c r="A32" s="69" t="s">
        <v>102</v>
      </c>
      <c r="B32" s="70"/>
      <c r="C32" s="70"/>
      <c r="D32" s="70"/>
      <c r="E32" s="70"/>
      <c r="F32" s="70"/>
      <c r="G32" s="70"/>
      <c r="H32" s="70"/>
      <c r="I32" s="70"/>
      <c r="J32" s="70"/>
      <c r="K32" s="70"/>
      <c r="L32" s="70"/>
      <c r="M32" s="71"/>
    </row>
    <row r="33" spans="1:13" x14ac:dyDescent="0.25">
      <c r="A33" s="72" t="s">
        <v>94</v>
      </c>
      <c r="B33" s="52"/>
      <c r="C33" s="52"/>
      <c r="D33" s="52"/>
      <c r="E33" s="52"/>
      <c r="F33" s="52"/>
      <c r="G33" s="53"/>
      <c r="H33" s="53"/>
      <c r="I33" s="53"/>
      <c r="J33" s="53"/>
      <c r="K33" s="53"/>
      <c r="L33" s="53"/>
      <c r="M33" s="73"/>
    </row>
    <row r="34" spans="1:13" x14ac:dyDescent="0.25">
      <c r="A34" s="69" t="s">
        <v>103</v>
      </c>
      <c r="B34" s="70"/>
      <c r="C34" s="70"/>
      <c r="D34" s="70"/>
      <c r="E34" s="70"/>
      <c r="F34" s="70"/>
      <c r="G34" s="70"/>
      <c r="H34" s="70"/>
      <c r="I34" s="70"/>
      <c r="J34" s="70"/>
      <c r="K34" s="70"/>
      <c r="L34" s="70"/>
      <c r="M34" s="71"/>
    </row>
    <row r="35" spans="1:13" x14ac:dyDescent="0.25">
      <c r="A35" s="81" t="s">
        <v>94</v>
      </c>
      <c r="B35" s="82"/>
      <c r="C35" s="82"/>
      <c r="D35" s="82"/>
      <c r="E35" s="82"/>
      <c r="F35" s="82"/>
      <c r="G35" s="83"/>
      <c r="H35" s="83"/>
      <c r="I35" s="83"/>
      <c r="J35" s="83"/>
      <c r="K35" s="83"/>
      <c r="L35" s="83"/>
      <c r="M35" s="84"/>
    </row>
    <row r="36" spans="1:13" x14ac:dyDescent="0.25">
      <c r="A36"/>
      <c r="B36"/>
      <c r="C36"/>
      <c r="D36"/>
      <c r="E36"/>
      <c r="F36"/>
      <c r="G36"/>
      <c r="H36"/>
      <c r="I36"/>
      <c r="J36"/>
      <c r="K36"/>
      <c r="L36"/>
      <c r="M36"/>
    </row>
    <row r="37" spans="1:13" x14ac:dyDescent="0.25">
      <c r="A37" s="85" t="s">
        <v>104</v>
      </c>
      <c r="B37" s="86"/>
      <c r="C37" s="86"/>
      <c r="D37" s="86"/>
      <c r="E37" s="86"/>
      <c r="F37" s="86"/>
      <c r="G37" s="86"/>
      <c r="H37" s="86"/>
      <c r="I37" s="86"/>
      <c r="J37" s="86"/>
      <c r="K37" s="86"/>
      <c r="L37" s="86"/>
      <c r="M37" s="87"/>
    </row>
    <row r="38" spans="1:13" x14ac:dyDescent="0.25">
      <c r="A38" s="69" t="s">
        <v>3</v>
      </c>
      <c r="B38" s="88">
        <v>102.4868</v>
      </c>
      <c r="C38" s="88">
        <v>96.552599999999998</v>
      </c>
      <c r="D38" s="88">
        <v>104.61839999999999</v>
      </c>
      <c r="E38" s="88">
        <v>98.263199999999998</v>
      </c>
      <c r="F38" s="88">
        <v>91.75</v>
      </c>
      <c r="G38" s="88">
        <v>84.956559999999996</v>
      </c>
      <c r="H38" s="88">
        <v>87.55932</v>
      </c>
      <c r="I38" s="88">
        <v>91.040930000000003</v>
      </c>
      <c r="J38" s="88">
        <v>89.915679999999995</v>
      </c>
      <c r="K38" s="88">
        <v>91.343959999999996</v>
      </c>
      <c r="L38" s="88">
        <v>104.05383999999999</v>
      </c>
      <c r="M38" s="89">
        <v>111.63967</v>
      </c>
    </row>
    <row r="39" spans="1:13" x14ac:dyDescent="0.25">
      <c r="A39" s="72" t="s">
        <v>93</v>
      </c>
      <c r="B39" s="90">
        <v>36.6982</v>
      </c>
      <c r="C39" s="90">
        <v>27.3553</v>
      </c>
      <c r="D39" s="90">
        <v>32.263199999999998</v>
      </c>
      <c r="E39" s="90">
        <v>19.2105</v>
      </c>
      <c r="F39" s="90">
        <v>24.686299999999999</v>
      </c>
      <c r="G39" s="91">
        <v>17.32817</v>
      </c>
      <c r="H39" s="91">
        <v>17.941189999999999</v>
      </c>
      <c r="I39" s="91">
        <v>18.24981</v>
      </c>
      <c r="J39" s="91">
        <v>15.938000000000001</v>
      </c>
      <c r="K39" s="91">
        <v>13.85698</v>
      </c>
      <c r="L39" s="91">
        <v>16.4039</v>
      </c>
      <c r="M39" s="92">
        <v>16.929089999999999</v>
      </c>
    </row>
    <row r="40" spans="1:13" x14ac:dyDescent="0.25">
      <c r="A40" s="72" t="s">
        <v>94</v>
      </c>
      <c r="B40" s="90">
        <v>65.788600000000002</v>
      </c>
      <c r="C40" s="90">
        <v>69.197400000000002</v>
      </c>
      <c r="D40" s="90">
        <v>72.3553</v>
      </c>
      <c r="E40" s="90">
        <v>79.052599999999998</v>
      </c>
      <c r="F40" s="90">
        <v>67.063699999999997</v>
      </c>
      <c r="G40" s="91">
        <v>67.628420000000006</v>
      </c>
      <c r="H40" s="91">
        <v>69.618110000000001</v>
      </c>
      <c r="I40" s="91">
        <v>72.791110000000003</v>
      </c>
      <c r="J40" s="91">
        <v>73.977649999999997</v>
      </c>
      <c r="K40" s="91">
        <v>77.486959999999996</v>
      </c>
      <c r="L40" s="91">
        <v>87.649950000000004</v>
      </c>
      <c r="M40" s="92">
        <v>94.710579999999993</v>
      </c>
    </row>
    <row r="41" spans="1:13" x14ac:dyDescent="0.25">
      <c r="A41" s="74" t="s">
        <v>81</v>
      </c>
      <c r="B41" s="90">
        <v>13.631599999999999</v>
      </c>
      <c r="C41" s="90">
        <v>5.1842000000000006</v>
      </c>
      <c r="D41" s="90">
        <v>10.210599999999999</v>
      </c>
      <c r="E41" s="90">
        <v>12.710599999999999</v>
      </c>
      <c r="F41" s="90">
        <v>11.5</v>
      </c>
      <c r="G41" s="93">
        <v>10.459859999999999</v>
      </c>
      <c r="H41" s="93">
        <v>16.17455</v>
      </c>
      <c r="I41" s="93">
        <v>13.64237</v>
      </c>
      <c r="J41" s="93">
        <v>12.501809999999999</v>
      </c>
      <c r="K41" s="93">
        <v>14.37007</v>
      </c>
      <c r="L41" s="93">
        <v>16.621420000000001</v>
      </c>
      <c r="M41" s="94">
        <v>14.73447</v>
      </c>
    </row>
    <row r="42" spans="1:13" x14ac:dyDescent="0.25">
      <c r="A42" s="76" t="s">
        <v>15</v>
      </c>
      <c r="B42" s="90">
        <v>7.4474</v>
      </c>
      <c r="C42" s="90">
        <v>2.0526</v>
      </c>
      <c r="D42" s="90">
        <v>7.1052999999999997</v>
      </c>
      <c r="E42" s="90">
        <v>7.6052999999999997</v>
      </c>
      <c r="F42" s="90">
        <v>7.7104999999999997</v>
      </c>
      <c r="G42" s="93">
        <v>7.0379100000000001</v>
      </c>
      <c r="H42" s="93">
        <v>8.8258899999999993</v>
      </c>
      <c r="I42" s="93">
        <v>6.9408099999999999</v>
      </c>
      <c r="J42" s="93">
        <v>6.64079</v>
      </c>
      <c r="K42" s="93">
        <v>7.5413100000000002</v>
      </c>
      <c r="L42" s="93">
        <v>7.1353900000000001</v>
      </c>
      <c r="M42" s="94">
        <v>6.60684</v>
      </c>
    </row>
    <row r="43" spans="1:13" x14ac:dyDescent="0.25">
      <c r="A43" s="76" t="s">
        <v>16</v>
      </c>
      <c r="B43" s="90">
        <v>6.1841999999999997</v>
      </c>
      <c r="C43" s="90">
        <v>3.1316000000000002</v>
      </c>
      <c r="D43" s="90">
        <v>3.1053000000000002</v>
      </c>
      <c r="E43" s="90">
        <v>5.1052999999999997</v>
      </c>
      <c r="F43" s="90">
        <v>3.7894999999999999</v>
      </c>
      <c r="G43" s="93">
        <v>3.4219499999999998</v>
      </c>
      <c r="H43" s="93">
        <v>7.3486599999999997</v>
      </c>
      <c r="I43" s="93">
        <v>6.7015599999999997</v>
      </c>
      <c r="J43" s="93">
        <v>5.8610199999999999</v>
      </c>
      <c r="K43" s="93">
        <v>6.8287599999999999</v>
      </c>
      <c r="L43" s="93">
        <v>9.4860299999999995</v>
      </c>
      <c r="M43" s="94">
        <v>8.1276299999999999</v>
      </c>
    </row>
    <row r="44" spans="1:13" x14ac:dyDescent="0.25">
      <c r="A44" s="74" t="s">
        <v>84</v>
      </c>
      <c r="B44" s="90">
        <v>10.5526</v>
      </c>
      <c r="C44" s="90">
        <v>6.0263</v>
      </c>
      <c r="D44" s="90">
        <v>9.86843</v>
      </c>
      <c r="E44" s="90">
        <v>8.921050000000001</v>
      </c>
      <c r="F44" s="95">
        <v>15.31372</v>
      </c>
      <c r="G44" s="93">
        <v>12.71442</v>
      </c>
      <c r="H44" s="93">
        <v>11.95351</v>
      </c>
      <c r="I44" s="93">
        <v>12.26498</v>
      </c>
      <c r="J44" s="93">
        <v>13.318989999999999</v>
      </c>
      <c r="K44" s="93">
        <v>12.745520000000001</v>
      </c>
      <c r="L44" s="93">
        <v>13.57235</v>
      </c>
      <c r="M44" s="94">
        <v>13.49737</v>
      </c>
    </row>
    <row r="45" spans="1:13" x14ac:dyDescent="0.25">
      <c r="A45" s="76" t="s">
        <v>19</v>
      </c>
      <c r="B45" s="90">
        <v>5.9737</v>
      </c>
      <c r="C45" s="90">
        <v>3.6894800000000001</v>
      </c>
      <c r="D45" s="90">
        <v>5.1578900000000001</v>
      </c>
      <c r="E45" s="90">
        <v>5.0763100000000003</v>
      </c>
      <c r="F45" s="95">
        <v>11.517110000000001</v>
      </c>
      <c r="G45" s="93">
        <v>8.1807300000000005</v>
      </c>
      <c r="H45" s="93">
        <v>8.8604199999999995</v>
      </c>
      <c r="I45" s="93">
        <v>9.5563199999999995</v>
      </c>
      <c r="J45" s="93">
        <v>9.8559999999999999</v>
      </c>
      <c r="K45" s="93">
        <v>9.0485500000000005</v>
      </c>
      <c r="L45" s="93">
        <v>9.8489799999999992</v>
      </c>
      <c r="M45" s="94">
        <v>10.50773</v>
      </c>
    </row>
    <row r="46" spans="1:13" x14ac:dyDescent="0.25">
      <c r="A46" s="76" t="s">
        <v>95</v>
      </c>
      <c r="B46" s="90">
        <v>4.5789</v>
      </c>
      <c r="C46" s="90">
        <v>2.3368199999999999</v>
      </c>
      <c r="D46" s="90">
        <v>4.7105399999999999</v>
      </c>
      <c r="E46" s="90">
        <v>3.8447399999999998</v>
      </c>
      <c r="F46" s="95">
        <v>3.7966099999999998</v>
      </c>
      <c r="G46" s="93">
        <v>4.53369</v>
      </c>
      <c r="H46" s="93">
        <v>3.0930900000000001</v>
      </c>
      <c r="I46" s="93">
        <v>2.7086600000000001</v>
      </c>
      <c r="J46" s="93">
        <v>3.46299</v>
      </c>
      <c r="K46" s="93">
        <v>3.6969699999999999</v>
      </c>
      <c r="L46" s="93">
        <v>3.7233700000000001</v>
      </c>
      <c r="M46" s="94">
        <v>2.9896400000000001</v>
      </c>
    </row>
    <row r="47" spans="1:13" x14ac:dyDescent="0.25">
      <c r="A47" s="74" t="s">
        <v>96</v>
      </c>
      <c r="B47" s="96"/>
      <c r="C47" s="96"/>
      <c r="D47" s="96"/>
      <c r="E47" s="96"/>
      <c r="F47" s="96"/>
      <c r="G47" s="96"/>
      <c r="H47" s="96"/>
      <c r="I47" s="96"/>
      <c r="J47" s="96"/>
      <c r="K47" s="96"/>
      <c r="L47" s="96"/>
      <c r="M47" s="97"/>
    </row>
    <row r="48" spans="1:13" x14ac:dyDescent="0.25">
      <c r="A48" s="76" t="s">
        <v>97</v>
      </c>
      <c r="B48" s="90">
        <v>15.315799999999999</v>
      </c>
      <c r="C48" s="90">
        <v>13.368399999999999</v>
      </c>
      <c r="D48" s="90">
        <v>16</v>
      </c>
      <c r="E48" s="90">
        <v>17.684200000000001</v>
      </c>
      <c r="F48" s="90">
        <v>9.0789000000000009</v>
      </c>
      <c r="G48" s="93">
        <v>9.3679000000000006</v>
      </c>
      <c r="H48" s="93">
        <v>11.05348</v>
      </c>
      <c r="I48" s="93">
        <v>9.7624200000000005</v>
      </c>
      <c r="J48" s="93">
        <v>9.3701799999999995</v>
      </c>
      <c r="K48" s="93">
        <v>8.8495600000000003</v>
      </c>
      <c r="L48" s="93">
        <v>8.1647599999999994</v>
      </c>
      <c r="M48" s="94">
        <v>9.8783100000000008</v>
      </c>
    </row>
    <row r="49" spans="1:13" x14ac:dyDescent="0.25">
      <c r="A49" s="78" t="s">
        <v>98</v>
      </c>
      <c r="B49" s="90">
        <v>16.447399999999998</v>
      </c>
      <c r="C49" s="90">
        <v>14.0526</v>
      </c>
      <c r="D49" s="90">
        <v>14</v>
      </c>
      <c r="E49" s="90">
        <v>22.473700000000001</v>
      </c>
      <c r="F49" s="90">
        <v>14.75</v>
      </c>
      <c r="G49" s="93">
        <v>8.7845600000000008</v>
      </c>
      <c r="H49" s="93">
        <v>9.0554100000000002</v>
      </c>
      <c r="I49" s="93">
        <v>9.6614400000000007</v>
      </c>
      <c r="J49" s="93">
        <v>9.8975799999999996</v>
      </c>
      <c r="K49" s="93">
        <v>9.1106099999999994</v>
      </c>
      <c r="L49" s="93">
        <v>9.2215799999999994</v>
      </c>
      <c r="M49" s="94">
        <v>8.7372499999999995</v>
      </c>
    </row>
    <row r="50" spans="1:13" x14ac:dyDescent="0.25">
      <c r="A50" s="69" t="s">
        <v>99</v>
      </c>
      <c r="B50" s="88"/>
      <c r="C50" s="88"/>
      <c r="D50" s="88"/>
      <c r="E50" s="88"/>
      <c r="F50" s="88">
        <v>91.7</v>
      </c>
      <c r="G50" s="88">
        <v>94.4</v>
      </c>
      <c r="H50" s="88">
        <v>97.1</v>
      </c>
      <c r="I50" s="88">
        <v>99.8</v>
      </c>
      <c r="J50" s="88">
        <v>102.7</v>
      </c>
      <c r="K50" s="88">
        <v>105.5</v>
      </c>
      <c r="L50" s="88">
        <v>118.5</v>
      </c>
      <c r="M50" s="89">
        <v>131</v>
      </c>
    </row>
    <row r="51" spans="1:13" x14ac:dyDescent="0.25">
      <c r="A51" s="72" t="s">
        <v>93</v>
      </c>
      <c r="B51" s="90"/>
      <c r="C51" s="90"/>
      <c r="D51" s="90"/>
      <c r="E51" s="90"/>
      <c r="F51" s="90">
        <v>24.7</v>
      </c>
      <c r="G51" s="91">
        <v>25.4</v>
      </c>
      <c r="H51" s="91">
        <v>26.1</v>
      </c>
      <c r="I51" s="91">
        <v>26.9</v>
      </c>
      <c r="J51" s="91">
        <v>27.6</v>
      </c>
      <c r="K51" s="91">
        <v>28.4</v>
      </c>
      <c r="L51" s="91">
        <v>31.9</v>
      </c>
      <c r="M51" s="92">
        <v>35.200000000000003</v>
      </c>
    </row>
    <row r="52" spans="1:13" x14ac:dyDescent="0.25">
      <c r="A52" s="72" t="s">
        <v>94</v>
      </c>
      <c r="B52" s="90"/>
      <c r="C52" s="90"/>
      <c r="D52" s="90"/>
      <c r="E52" s="90"/>
      <c r="F52" s="90">
        <v>67.099999999999994</v>
      </c>
      <c r="G52" s="91">
        <v>69</v>
      </c>
      <c r="H52" s="91">
        <v>70.900000000000006</v>
      </c>
      <c r="I52" s="91">
        <v>73</v>
      </c>
      <c r="J52" s="91">
        <v>75</v>
      </c>
      <c r="K52" s="91">
        <v>77.099999999999994</v>
      </c>
      <c r="L52" s="91">
        <v>86.6</v>
      </c>
      <c r="M52" s="92">
        <v>95.7</v>
      </c>
    </row>
    <row r="53" spans="1:13" x14ac:dyDescent="0.25">
      <c r="A53" s="69" t="s">
        <v>100</v>
      </c>
      <c r="B53" s="88"/>
      <c r="C53" s="88"/>
      <c r="D53" s="88"/>
      <c r="E53" s="88"/>
      <c r="F53" s="88">
        <v>4.9999999999982898E-2</v>
      </c>
      <c r="G53" s="88">
        <v>-9.4434400000000007</v>
      </c>
      <c r="H53" s="88">
        <v>-9.5406800000000107</v>
      </c>
      <c r="I53" s="88">
        <v>-8.7590699999999906</v>
      </c>
      <c r="J53" s="88">
        <v>-12.784319999999999</v>
      </c>
      <c r="K53" s="88">
        <v>-14.156040000000001</v>
      </c>
      <c r="L53" s="88">
        <v>-14.446160000000001</v>
      </c>
      <c r="M53" s="89">
        <v>-19.360330000000001</v>
      </c>
    </row>
    <row r="54" spans="1:13" x14ac:dyDescent="0.25">
      <c r="A54" s="72" t="s">
        <v>93</v>
      </c>
      <c r="B54" s="90"/>
      <c r="C54" s="90"/>
      <c r="D54" s="90"/>
      <c r="E54" s="90"/>
      <c r="F54" s="90">
        <v>-1.37E-2</v>
      </c>
      <c r="G54" s="91">
        <v>-8.0718300000000003</v>
      </c>
      <c r="H54" s="91">
        <v>-8.1588100000000008</v>
      </c>
      <c r="I54" s="91">
        <v>-8.6501900000000003</v>
      </c>
      <c r="J54" s="91">
        <v>-11.662000000000001</v>
      </c>
      <c r="K54" s="91">
        <v>-14.54302</v>
      </c>
      <c r="L54" s="91">
        <v>-15.4961</v>
      </c>
      <c r="M54" s="92">
        <v>-18.270910000000001</v>
      </c>
    </row>
    <row r="55" spans="1:13" x14ac:dyDescent="0.25">
      <c r="A55" s="72" t="s">
        <v>94</v>
      </c>
      <c r="B55" s="90"/>
      <c r="C55" s="90"/>
      <c r="D55" s="90"/>
      <c r="E55" s="90"/>
      <c r="F55" s="90">
        <v>-3.6299999999997098E-2</v>
      </c>
      <c r="G55" s="91">
        <v>-1.37158000000001</v>
      </c>
      <c r="H55" s="91">
        <v>-1.28188999999999</v>
      </c>
      <c r="I55" s="91">
        <v>-0.20889000000001101</v>
      </c>
      <c r="J55" s="91">
        <v>-1.0223499999999901</v>
      </c>
      <c r="K55" s="91">
        <v>0.38696000000000202</v>
      </c>
      <c r="L55" s="91">
        <v>1.04994999999997</v>
      </c>
      <c r="M55" s="92">
        <v>-0.98942000000002395</v>
      </c>
    </row>
    <row r="56" spans="1:13" x14ac:dyDescent="0.25">
      <c r="A56" s="69" t="s">
        <v>11</v>
      </c>
      <c r="B56" s="88"/>
      <c r="C56" s="88"/>
      <c r="D56" s="88"/>
      <c r="E56" s="88"/>
      <c r="F56" s="88"/>
      <c r="G56" s="98"/>
      <c r="H56" s="98"/>
      <c r="I56" s="98"/>
      <c r="J56" s="98"/>
      <c r="K56" s="98"/>
      <c r="L56" s="98"/>
      <c r="M56" s="99"/>
    </row>
    <row r="57" spans="1:13" x14ac:dyDescent="0.25">
      <c r="A57" s="72" t="s">
        <v>93</v>
      </c>
      <c r="B57" s="90"/>
      <c r="C57" s="90"/>
      <c r="D57" s="90"/>
      <c r="E57" s="90"/>
      <c r="F57" s="90">
        <v>37.299999999999997</v>
      </c>
      <c r="G57" s="91">
        <v>38.4</v>
      </c>
      <c r="H57" s="91">
        <v>39.5</v>
      </c>
      <c r="I57" s="91">
        <v>40.6</v>
      </c>
      <c r="J57" s="91">
        <v>41.7</v>
      </c>
      <c r="K57" s="91">
        <v>42.9</v>
      </c>
      <c r="L57" s="91">
        <v>48.2</v>
      </c>
      <c r="M57" s="92">
        <v>53.3</v>
      </c>
    </row>
    <row r="58" spans="1:13" x14ac:dyDescent="0.25">
      <c r="A58" s="69" t="s">
        <v>101</v>
      </c>
      <c r="B58" s="88"/>
      <c r="C58" s="88"/>
      <c r="D58" s="88"/>
      <c r="E58" s="88"/>
      <c r="F58" s="88"/>
      <c r="G58" s="88"/>
      <c r="H58" s="88"/>
      <c r="I58" s="88"/>
      <c r="J58" s="88"/>
      <c r="K58" s="88"/>
      <c r="L58" s="88"/>
      <c r="M58" s="89"/>
    </row>
    <row r="59" spans="1:13" x14ac:dyDescent="0.25">
      <c r="A59" s="72" t="s">
        <v>93</v>
      </c>
      <c r="B59" s="90"/>
      <c r="C59" s="90"/>
      <c r="D59" s="90"/>
      <c r="E59" s="90"/>
      <c r="F59" s="90">
        <v>-12.6137</v>
      </c>
      <c r="G59" s="91">
        <v>-21.071829999999999</v>
      </c>
      <c r="H59" s="91">
        <v>-21.558810000000001</v>
      </c>
      <c r="I59" s="91">
        <v>-22.350190000000001</v>
      </c>
      <c r="J59" s="91">
        <v>-25.762</v>
      </c>
      <c r="K59" s="91">
        <v>-29.043019999999999</v>
      </c>
      <c r="L59" s="91">
        <v>-31.796099999999999</v>
      </c>
      <c r="M59" s="92">
        <v>-36.370910000000002</v>
      </c>
    </row>
    <row r="60" spans="1:13" x14ac:dyDescent="0.25">
      <c r="A60" s="69" t="s">
        <v>102</v>
      </c>
      <c r="B60" s="88"/>
      <c r="C60" s="88"/>
      <c r="D60" s="88"/>
      <c r="E60" s="88"/>
      <c r="F60" s="88"/>
      <c r="G60" s="88"/>
      <c r="H60" s="88"/>
      <c r="I60" s="88"/>
      <c r="J60" s="88"/>
      <c r="K60" s="88"/>
      <c r="L60" s="88"/>
      <c r="M60" s="89"/>
    </row>
    <row r="61" spans="1:13" x14ac:dyDescent="0.25">
      <c r="A61" s="72" t="s">
        <v>94</v>
      </c>
      <c r="B61" s="90"/>
      <c r="C61" s="90"/>
      <c r="D61" s="90"/>
      <c r="E61" s="90"/>
      <c r="F61" s="90"/>
      <c r="G61" s="91"/>
      <c r="H61" s="91"/>
      <c r="I61" s="91"/>
      <c r="J61" s="91"/>
      <c r="K61" s="91"/>
      <c r="L61" s="91"/>
      <c r="M61" s="92"/>
    </row>
    <row r="62" spans="1:13" x14ac:dyDescent="0.25">
      <c r="A62" s="69" t="s">
        <v>103</v>
      </c>
      <c r="B62" s="88"/>
      <c r="C62" s="88"/>
      <c r="D62" s="88"/>
      <c r="E62" s="88"/>
      <c r="F62" s="88"/>
      <c r="G62" s="88"/>
      <c r="H62" s="88"/>
      <c r="I62" s="88"/>
      <c r="J62" s="88"/>
      <c r="K62" s="88"/>
      <c r="L62" s="88"/>
      <c r="M62" s="89"/>
    </row>
    <row r="63" spans="1:13" x14ac:dyDescent="0.25">
      <c r="A63" s="81" t="s">
        <v>94</v>
      </c>
      <c r="B63" s="100"/>
      <c r="C63" s="100"/>
      <c r="D63" s="100"/>
      <c r="E63" s="100"/>
      <c r="F63" s="100"/>
      <c r="G63" s="101"/>
      <c r="H63" s="101"/>
      <c r="I63" s="101"/>
      <c r="J63" s="101"/>
      <c r="K63" s="101"/>
      <c r="L63" s="101"/>
      <c r="M63" s="102"/>
    </row>
    <row r="64" spans="1:13" x14ac:dyDescent="0.25">
      <c r="A64" s="49"/>
      <c r="B64" s="50"/>
      <c r="C64" s="50"/>
      <c r="D64" s="50"/>
      <c r="E64" s="50"/>
      <c r="F64" s="50"/>
      <c r="G64" s="50"/>
      <c r="H64" s="50"/>
      <c r="I64" s="50"/>
      <c r="J64" s="50"/>
      <c r="K64" s="50"/>
      <c r="L64" s="50"/>
      <c r="M64" s="50"/>
    </row>
    <row r="65" spans="1:13" x14ac:dyDescent="0.25">
      <c r="A65" s="112" t="s">
        <v>87</v>
      </c>
      <c r="B65" s="113"/>
      <c r="C65" s="114"/>
      <c r="D65" s="114"/>
      <c r="E65" s="114"/>
      <c r="F65" s="114"/>
      <c r="G65" s="133"/>
      <c r="H65" s="118"/>
      <c r="I65" s="119"/>
      <c r="J65" s="119"/>
      <c r="K65" s="50"/>
      <c r="L65" s="50"/>
      <c r="M65" s="50"/>
    </row>
    <row r="66" spans="1:13" x14ac:dyDescent="0.25">
      <c r="A66" s="49"/>
      <c r="B66" s="50"/>
      <c r="C66" s="50"/>
      <c r="D66" s="50"/>
      <c r="E66" s="50"/>
      <c r="F66" s="50"/>
      <c r="G66" s="50"/>
      <c r="H66" s="50"/>
      <c r="I66" s="50"/>
      <c r="J66" s="50"/>
      <c r="K66" s="50"/>
      <c r="L66" s="50"/>
      <c r="M66" s="50"/>
    </row>
    <row r="67" spans="1:13" x14ac:dyDescent="0.25">
      <c r="A67" s="116"/>
      <c r="B67" s="117"/>
      <c r="C67" s="117"/>
      <c r="D67" s="117"/>
      <c r="E67" s="117"/>
      <c r="F67" s="117"/>
      <c r="G67" s="117"/>
      <c r="H67" s="117"/>
      <c r="I67" s="117"/>
      <c r="J67" s="117"/>
      <c r="K67" s="117"/>
      <c r="L67" s="117"/>
      <c r="M67" s="117"/>
    </row>
  </sheetData>
  <conditionalFormatting sqref="B20:E35">
    <cfRule type="cellIs" dxfId="21" priority="10" operator="lessThan">
      <formula>0</formula>
    </cfRule>
  </conditionalFormatting>
  <conditionalFormatting sqref="B45:E46">
    <cfRule type="cellIs" dxfId="20" priority="6" operator="lessThan">
      <formula>0</formula>
    </cfRule>
  </conditionalFormatting>
  <conditionalFormatting sqref="B48:E63">
    <cfRule type="cellIs" dxfId="19" priority="5" operator="lessThan">
      <formula>0</formula>
    </cfRule>
  </conditionalFormatting>
  <conditionalFormatting sqref="C65:H65">
    <cfRule type="cellIs" dxfId="18" priority="1" operator="lessThan">
      <formula>0</formula>
    </cfRule>
  </conditionalFormatting>
  <conditionalFormatting sqref="G25:M27">
    <cfRule type="cellIs" dxfId="17" priority="9" operator="lessThan">
      <formula>0</formula>
    </cfRule>
  </conditionalFormatting>
  <conditionalFormatting sqref="G31:M31">
    <cfRule type="cellIs" dxfId="16" priority="8" operator="lessThan">
      <formula>0</formula>
    </cfRule>
  </conditionalFormatting>
  <conditionalFormatting sqref="G35:M35">
    <cfRule type="cellIs" dxfId="15" priority="7" operator="lessThan">
      <formula>0</formula>
    </cfRule>
  </conditionalFormatting>
  <conditionalFormatting sqref="G53:M55">
    <cfRule type="cellIs" dxfId="14" priority="4" operator="lessThan">
      <formula>0</formula>
    </cfRule>
  </conditionalFormatting>
  <conditionalFormatting sqref="G59:M59">
    <cfRule type="cellIs" dxfId="13" priority="3" operator="lessThan">
      <formula>0</formula>
    </cfRule>
  </conditionalFormatting>
  <conditionalFormatting sqref="G63:M63">
    <cfRule type="cellIs" dxfId="12" priority="2"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5" x14ac:dyDescent="0.25"/>
  <cols>
    <col min="21" max="21" width="40.28515625" customWidth="1"/>
  </cols>
  <sheetData>
    <row r="1" spans="1:28" s="123" customFormat="1" ht="21" customHeight="1" x14ac:dyDescent="0.25">
      <c r="B1" s="137" t="s">
        <v>46</v>
      </c>
    </row>
    <row r="2" spans="1:28" s="123" customFormat="1" ht="12.75" customHeight="1" x14ac:dyDescent="0.25"/>
    <row r="3" spans="1:28" s="123" customFormat="1" ht="12.75" customHeight="1" x14ac:dyDescent="0.25"/>
    <row r="4" spans="1:28" s="123" customFormat="1" ht="12.75" customHeight="1" x14ac:dyDescent="0.25"/>
    <row r="5" spans="1:28" s="123" customFormat="1" ht="12.75" customHeight="1" x14ac:dyDescent="0.25"/>
    <row r="6" spans="1:28" s="123" customFormat="1" ht="12.75" customHeight="1" x14ac:dyDescent="0.25"/>
    <row r="7" spans="1:28" ht="32.1" customHeight="1" x14ac:dyDescent="0.25">
      <c r="A7" s="56" t="s">
        <v>105</v>
      </c>
      <c r="B7" s="56"/>
      <c r="C7" s="57"/>
      <c r="D7" s="57"/>
      <c r="E7" s="57"/>
      <c r="F7" s="57"/>
      <c r="G7" s="57"/>
      <c r="H7" s="57"/>
      <c r="I7" s="57"/>
      <c r="J7" s="57"/>
      <c r="K7" s="57"/>
      <c r="L7" s="57"/>
      <c r="M7" s="57"/>
      <c r="N7" s="57"/>
      <c r="O7" s="57"/>
      <c r="P7" s="57"/>
      <c r="Q7" s="57"/>
      <c r="R7" s="57"/>
      <c r="S7" s="57"/>
      <c r="T7" s="57" t="s">
        <v>106</v>
      </c>
      <c r="AB7" s="58" t="s">
        <v>3</v>
      </c>
    </row>
    <row r="8" spans="1:28" ht="21.75" customHeight="1" x14ac:dyDescent="0.25">
      <c r="A8" s="123"/>
      <c r="B8" s="123"/>
      <c r="C8" s="123"/>
      <c r="D8" s="123"/>
      <c r="E8" s="122" t="s">
        <v>92</v>
      </c>
      <c r="F8" s="123"/>
      <c r="G8" s="123"/>
      <c r="H8" s="123"/>
      <c r="I8" s="123"/>
      <c r="J8" s="123"/>
      <c r="K8" s="123"/>
      <c r="L8" s="123"/>
      <c r="M8" s="123"/>
      <c r="N8" s="123"/>
      <c r="O8" s="122" t="s">
        <v>104</v>
      </c>
      <c r="P8" s="123"/>
      <c r="Q8" s="123"/>
      <c r="R8" s="123"/>
      <c r="S8" s="123"/>
      <c r="T8" s="123"/>
      <c r="AB8" s="58" t="s">
        <v>107</v>
      </c>
    </row>
    <row r="9" spans="1:28" ht="15" customHeight="1" x14ac:dyDescent="0.25">
      <c r="A9" s="59"/>
      <c r="B9" s="49"/>
      <c r="C9" s="50"/>
      <c r="D9" s="50"/>
      <c r="E9" s="50"/>
      <c r="F9" s="50"/>
      <c r="G9" s="50"/>
      <c r="H9" s="50"/>
      <c r="I9" s="50"/>
      <c r="J9" s="50"/>
      <c r="K9" s="50"/>
      <c r="L9" s="50"/>
      <c r="M9" s="50"/>
      <c r="N9" s="50"/>
      <c r="O9" s="50"/>
      <c r="P9" s="50"/>
      <c r="Q9" s="50"/>
      <c r="R9" s="50"/>
      <c r="S9" s="50"/>
      <c r="T9" s="50"/>
      <c r="AB9" s="58" t="s">
        <v>108</v>
      </c>
    </row>
    <row r="10" spans="1:28" ht="15" customHeight="1" x14ac:dyDescent="0.25">
      <c r="A10" s="59"/>
      <c r="B10" s="49"/>
      <c r="C10" s="50"/>
      <c r="D10" s="50"/>
      <c r="E10" s="50"/>
      <c r="F10" s="50"/>
      <c r="G10" s="50"/>
      <c r="H10" s="50"/>
      <c r="I10" s="50"/>
      <c r="J10" s="50"/>
      <c r="K10" s="50"/>
      <c r="L10" s="50"/>
      <c r="M10" s="50"/>
      <c r="N10" s="50"/>
      <c r="O10" s="50"/>
      <c r="P10" s="50"/>
      <c r="Q10" s="50"/>
      <c r="R10" s="50"/>
      <c r="S10" s="50"/>
      <c r="T10" s="50"/>
      <c r="U10" s="126"/>
      <c r="AB10" s="58" t="s">
        <v>109</v>
      </c>
    </row>
    <row r="11" spans="1:28" ht="15" customHeight="1" x14ac:dyDescent="0.25">
      <c r="A11" s="59"/>
      <c r="B11" s="49"/>
      <c r="C11" s="50"/>
      <c r="D11" s="50"/>
      <c r="E11" s="50"/>
      <c r="F11" s="50"/>
      <c r="G11" s="50"/>
      <c r="H11" s="50"/>
      <c r="I11" s="50"/>
      <c r="J11" s="50"/>
      <c r="K11" s="50"/>
      <c r="L11" s="50"/>
      <c r="M11" s="50"/>
      <c r="N11" s="50"/>
      <c r="O11" s="50"/>
      <c r="P11" s="50"/>
      <c r="Q11" s="50"/>
      <c r="R11" s="50"/>
      <c r="S11" s="50"/>
      <c r="T11" s="50"/>
    </row>
  </sheetData>
  <conditionalFormatting sqref="C9:T11">
    <cfRule type="cellIs" dxfId="11"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7"/>
  <sheetViews>
    <sheetView zoomScaleNormal="100" workbookViewId="0">
      <pane xSplit="1" ySplit="8" topLeftCell="B9" activePane="bottomRight" state="frozen"/>
      <selection pane="topRight" activeCell="B1" sqref="B1"/>
      <selection pane="bottomLeft" activeCell="A9" sqref="A9"/>
      <selection pane="bottomRight" activeCell="C11" sqref="C11"/>
    </sheetView>
  </sheetViews>
  <sheetFormatPr defaultColWidth="8.7109375" defaultRowHeight="15" x14ac:dyDescent="0.25"/>
  <cols>
    <col min="1" max="1" width="43.5703125" style="115" customWidth="1"/>
    <col min="2" max="13" width="12.140625" style="115" customWidth="1"/>
    <col min="14" max="16384" width="8.7109375" style="115"/>
  </cols>
  <sheetData>
    <row r="1" spans="1:13" s="123" customFormat="1" ht="21" customHeight="1" x14ac:dyDescent="0.25">
      <c r="A1" s="138" t="s">
        <v>46</v>
      </c>
    </row>
    <row r="2" spans="1:13" s="123" customFormat="1" ht="12.75" customHeight="1" x14ac:dyDescent="0.25"/>
    <row r="3" spans="1:13" s="123" customFormat="1" ht="12.75" customHeight="1" x14ac:dyDescent="0.25"/>
    <row r="4" spans="1:13" s="123" customFormat="1" ht="12.75" customHeight="1" x14ac:dyDescent="0.25"/>
    <row r="5" spans="1:13" s="123" customFormat="1" ht="12.75" customHeight="1" x14ac:dyDescent="0.25"/>
    <row r="6" spans="1:13" s="123" customFormat="1" ht="12.75" customHeight="1" x14ac:dyDescent="0.25"/>
    <row r="7" spans="1:13" ht="30.95" customHeight="1" x14ac:dyDescent="0.25">
      <c r="A7" s="63" t="s">
        <v>110</v>
      </c>
      <c r="B7" s="63"/>
      <c r="C7" s="63"/>
      <c r="D7" s="63"/>
      <c r="E7" s="63"/>
      <c r="F7" s="63"/>
      <c r="G7" s="63"/>
      <c r="H7" s="63"/>
      <c r="I7" s="63"/>
      <c r="J7" s="63"/>
      <c r="K7" s="63"/>
      <c r="L7" s="63"/>
      <c r="M7" s="63"/>
    </row>
    <row r="8" spans="1:13" s="33" customFormat="1" ht="25.5" customHeight="1" x14ac:dyDescent="0.2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25">
      <c r="A9" s="67" t="s">
        <v>92</v>
      </c>
      <c r="B9" s="62"/>
      <c r="C9" s="62"/>
      <c r="D9" s="62"/>
      <c r="E9" s="62"/>
      <c r="F9" s="62"/>
      <c r="G9" s="62"/>
      <c r="H9" s="62"/>
      <c r="I9" s="62"/>
      <c r="J9" s="62"/>
      <c r="K9" s="62"/>
      <c r="L9" s="62"/>
      <c r="M9" s="68"/>
    </row>
    <row r="10" spans="1:13" x14ac:dyDescent="0.25">
      <c r="A10" s="69" t="s">
        <v>3</v>
      </c>
      <c r="B10" s="70">
        <v>44</v>
      </c>
      <c r="C10" s="70">
        <v>44</v>
      </c>
      <c r="D10" s="70">
        <v>46</v>
      </c>
      <c r="E10" s="70">
        <v>45</v>
      </c>
      <c r="F10" s="70">
        <v>39</v>
      </c>
      <c r="G10" s="70">
        <v>30.5</v>
      </c>
      <c r="H10" s="70">
        <v>30.9</v>
      </c>
      <c r="I10" s="70">
        <v>33.4</v>
      </c>
      <c r="J10" s="70">
        <v>33.9</v>
      </c>
      <c r="K10" s="70">
        <v>28.299999999999997</v>
      </c>
      <c r="L10" s="70">
        <v>24.7</v>
      </c>
      <c r="M10" s="71">
        <v>27.9</v>
      </c>
    </row>
    <row r="11" spans="1:13" x14ac:dyDescent="0.25">
      <c r="A11" s="72" t="s">
        <v>93</v>
      </c>
      <c r="B11" s="52">
        <v>26</v>
      </c>
      <c r="C11" s="52">
        <v>24</v>
      </c>
      <c r="D11" s="52">
        <v>23</v>
      </c>
      <c r="E11" s="52">
        <v>19</v>
      </c>
      <c r="F11" s="52">
        <v>14</v>
      </c>
      <c r="G11" s="53">
        <v>11.600000000000001</v>
      </c>
      <c r="H11" s="53">
        <v>11.600000000000001</v>
      </c>
      <c r="I11" s="53">
        <v>12.4</v>
      </c>
      <c r="J11" s="53">
        <v>11.5</v>
      </c>
      <c r="K11" s="53">
        <v>8.9</v>
      </c>
      <c r="L11" s="53">
        <v>9.1999999999999993</v>
      </c>
      <c r="M11" s="73">
        <v>10.799999999999999</v>
      </c>
    </row>
    <row r="12" spans="1:13" x14ac:dyDescent="0.25">
      <c r="A12" s="72" t="s">
        <v>94</v>
      </c>
      <c r="B12" s="52">
        <v>19</v>
      </c>
      <c r="C12" s="52">
        <v>20</v>
      </c>
      <c r="D12" s="52">
        <v>23</v>
      </c>
      <c r="E12" s="52">
        <v>27</v>
      </c>
      <c r="F12" s="52">
        <v>26</v>
      </c>
      <c r="G12" s="53">
        <v>19.5</v>
      </c>
      <c r="H12" s="53">
        <v>20.6</v>
      </c>
      <c r="I12" s="53">
        <v>22.400000000000002</v>
      </c>
      <c r="J12" s="53">
        <v>24.5</v>
      </c>
      <c r="K12" s="53">
        <v>20.399999999999999</v>
      </c>
      <c r="L12" s="53">
        <v>16.399999999999999</v>
      </c>
      <c r="M12" s="73">
        <v>18.399999999999999</v>
      </c>
    </row>
    <row r="13" spans="1:13" x14ac:dyDescent="0.25">
      <c r="A13" s="74" t="s">
        <v>81</v>
      </c>
      <c r="B13" s="52">
        <v>6</v>
      </c>
      <c r="C13" s="139" t="s">
        <v>113</v>
      </c>
      <c r="D13" s="139" t="s">
        <v>113</v>
      </c>
      <c r="E13" s="52">
        <v>6</v>
      </c>
      <c r="F13" s="139" t="s">
        <v>113</v>
      </c>
      <c r="G13" s="54">
        <v>0</v>
      </c>
      <c r="H13" s="54">
        <v>7.4</v>
      </c>
      <c r="I13" s="54">
        <v>4.7</v>
      </c>
      <c r="J13" s="54">
        <v>4.3</v>
      </c>
      <c r="K13" s="54">
        <v>4.3</v>
      </c>
      <c r="L13" s="54">
        <v>4.5999999999999996</v>
      </c>
      <c r="M13" s="75">
        <v>5.9</v>
      </c>
    </row>
    <row r="14" spans="1:13" x14ac:dyDescent="0.25">
      <c r="A14" s="76" t="s">
        <v>15</v>
      </c>
      <c r="B14" s="139" t="s">
        <v>113</v>
      </c>
      <c r="C14" s="139" t="s">
        <v>113</v>
      </c>
      <c r="D14" s="139" t="s">
        <v>113</v>
      </c>
      <c r="E14" s="139" t="s">
        <v>113</v>
      </c>
      <c r="F14" s="139" t="s">
        <v>113</v>
      </c>
      <c r="G14" s="54">
        <v>0</v>
      </c>
      <c r="H14" s="54">
        <v>0</v>
      </c>
      <c r="I14" s="54">
        <v>0</v>
      </c>
      <c r="J14" s="54">
        <v>0</v>
      </c>
      <c r="K14" s="54">
        <v>0</v>
      </c>
      <c r="L14" s="54">
        <v>0</v>
      </c>
      <c r="M14" s="75">
        <v>0</v>
      </c>
    </row>
    <row r="15" spans="1:13" x14ac:dyDescent="0.25">
      <c r="A15" s="76" t="s">
        <v>16</v>
      </c>
      <c r="B15" s="139" t="s">
        <v>113</v>
      </c>
      <c r="C15" s="52">
        <v>0</v>
      </c>
      <c r="D15" s="139" t="s">
        <v>113</v>
      </c>
      <c r="E15" s="139" t="s">
        <v>113</v>
      </c>
      <c r="F15" s="139" t="s">
        <v>113</v>
      </c>
      <c r="G15" s="54">
        <v>0</v>
      </c>
      <c r="H15" s="54">
        <v>7.4</v>
      </c>
      <c r="I15" s="54">
        <v>4.7</v>
      </c>
      <c r="J15" s="54">
        <v>4.3</v>
      </c>
      <c r="K15" s="54">
        <v>4.3</v>
      </c>
      <c r="L15" s="54">
        <v>4.5999999999999996</v>
      </c>
      <c r="M15" s="75">
        <v>5.9</v>
      </c>
    </row>
    <row r="16" spans="1:13" x14ac:dyDescent="0.25">
      <c r="A16" s="74" t="s">
        <v>84</v>
      </c>
      <c r="B16" s="52">
        <v>6</v>
      </c>
      <c r="C16" s="139" t="s">
        <v>113</v>
      </c>
      <c r="D16" s="139" t="s">
        <v>113</v>
      </c>
      <c r="E16" s="139" t="s">
        <v>113</v>
      </c>
      <c r="F16" s="55">
        <v>8.6999999999999993</v>
      </c>
      <c r="G16" s="54">
        <v>5.0999999999999996</v>
      </c>
      <c r="H16" s="54">
        <v>4.0999999999999996</v>
      </c>
      <c r="I16" s="54">
        <v>5.2</v>
      </c>
      <c r="J16" s="54">
        <v>0</v>
      </c>
      <c r="K16" s="54">
        <v>4.5999999999999996</v>
      </c>
      <c r="L16" s="54">
        <v>8.4</v>
      </c>
      <c r="M16" s="75">
        <v>8.3000000000000007</v>
      </c>
    </row>
    <row r="17" spans="1:13" x14ac:dyDescent="0.25">
      <c r="A17" s="76" t="s">
        <v>19</v>
      </c>
      <c r="B17" s="139" t="s">
        <v>113</v>
      </c>
      <c r="C17" s="139" t="s">
        <v>113</v>
      </c>
      <c r="D17" s="139" t="s">
        <v>113</v>
      </c>
      <c r="E17" s="139" t="s">
        <v>113</v>
      </c>
      <c r="F17" s="55">
        <v>8.6999999999999993</v>
      </c>
      <c r="G17" s="54">
        <v>5.0999999999999996</v>
      </c>
      <c r="H17" s="54">
        <v>4.0999999999999996</v>
      </c>
      <c r="I17" s="54">
        <v>5.2</v>
      </c>
      <c r="J17" s="54">
        <v>0</v>
      </c>
      <c r="K17" s="54">
        <v>4.5999999999999996</v>
      </c>
      <c r="L17" s="54">
        <v>6</v>
      </c>
      <c r="M17" s="75">
        <v>5</v>
      </c>
    </row>
    <row r="18" spans="1:13" x14ac:dyDescent="0.25">
      <c r="A18" s="76" t="s">
        <v>95</v>
      </c>
      <c r="B18" s="139" t="s">
        <v>113</v>
      </c>
      <c r="C18" s="139" t="s">
        <v>113</v>
      </c>
      <c r="D18" s="52">
        <v>0</v>
      </c>
      <c r="E18" s="52">
        <v>0</v>
      </c>
      <c r="F18" s="55">
        <v>0</v>
      </c>
      <c r="G18" s="54">
        <v>0</v>
      </c>
      <c r="H18" s="54">
        <v>0</v>
      </c>
      <c r="I18" s="54">
        <v>0</v>
      </c>
      <c r="J18" s="54">
        <v>0</v>
      </c>
      <c r="K18" s="54">
        <v>0</v>
      </c>
      <c r="L18" s="54">
        <v>2.4</v>
      </c>
      <c r="M18" s="75">
        <v>3.3</v>
      </c>
    </row>
    <row r="19" spans="1:13" x14ac:dyDescent="0.25">
      <c r="A19" s="74" t="s">
        <v>96</v>
      </c>
      <c r="B19"/>
      <c r="C19"/>
      <c r="D19"/>
      <c r="E19"/>
      <c r="F19"/>
      <c r="G19"/>
      <c r="H19"/>
      <c r="I19"/>
      <c r="J19"/>
      <c r="K19"/>
      <c r="L19"/>
      <c r="M19" s="77"/>
    </row>
    <row r="20" spans="1:13" x14ac:dyDescent="0.25">
      <c r="A20" s="76" t="s">
        <v>97</v>
      </c>
      <c r="B20" s="139" t="s">
        <v>113</v>
      </c>
      <c r="C20" s="52">
        <v>12</v>
      </c>
      <c r="D20" s="52">
        <v>9</v>
      </c>
      <c r="E20" s="139" t="s">
        <v>113</v>
      </c>
      <c r="F20" s="139" t="s">
        <v>113</v>
      </c>
      <c r="G20" s="54">
        <v>4.0999999999999996</v>
      </c>
      <c r="H20" s="54">
        <v>3.4</v>
      </c>
      <c r="I20" s="54">
        <v>3.6</v>
      </c>
      <c r="J20" s="54">
        <v>4</v>
      </c>
      <c r="K20" s="54">
        <v>4.3</v>
      </c>
      <c r="L20" s="54">
        <v>3.5</v>
      </c>
      <c r="M20" s="75">
        <v>5</v>
      </c>
    </row>
    <row r="21" spans="1:13" x14ac:dyDescent="0.25">
      <c r="A21" s="78" t="s">
        <v>98</v>
      </c>
      <c r="B21" s="52">
        <v>8</v>
      </c>
      <c r="C21" s="52">
        <v>10</v>
      </c>
      <c r="D21" s="52">
        <v>6</v>
      </c>
      <c r="E21" s="52">
        <v>11</v>
      </c>
      <c r="F21" s="139" t="s">
        <v>113</v>
      </c>
      <c r="G21" s="54">
        <v>2.4</v>
      </c>
      <c r="H21" s="54">
        <v>2.9</v>
      </c>
      <c r="I21" s="54">
        <v>2.6</v>
      </c>
      <c r="J21" s="54"/>
      <c r="K21" s="54">
        <v>2.4</v>
      </c>
      <c r="L21" s="54"/>
      <c r="M21" s="75">
        <v>2.7</v>
      </c>
    </row>
    <row r="22" spans="1:13" x14ac:dyDescent="0.25">
      <c r="A22" s="69" t="s">
        <v>99</v>
      </c>
      <c r="B22" s="70"/>
      <c r="C22" s="70"/>
      <c r="D22" s="70"/>
      <c r="E22" s="70"/>
      <c r="F22" s="70">
        <v>39</v>
      </c>
      <c r="G22" s="70">
        <v>43.66</v>
      </c>
      <c r="H22" s="70">
        <v>46.78</v>
      </c>
      <c r="I22" s="70">
        <v>45.629999999999995</v>
      </c>
      <c r="J22" s="70">
        <v>49.949999999999996</v>
      </c>
      <c r="K22" s="70">
        <v>45.9</v>
      </c>
      <c r="L22" s="70">
        <v>51.19</v>
      </c>
      <c r="M22" s="71">
        <v>50.61</v>
      </c>
    </row>
    <row r="23" spans="1:13" x14ac:dyDescent="0.25">
      <c r="A23" s="72" t="s">
        <v>93</v>
      </c>
      <c r="B23" s="52"/>
      <c r="C23" s="52"/>
      <c r="D23" s="52"/>
      <c r="E23" s="52"/>
      <c r="F23" s="52">
        <v>14</v>
      </c>
      <c r="G23" s="53">
        <v>17.559999999999999</v>
      </c>
      <c r="H23" s="53">
        <v>19.36</v>
      </c>
      <c r="I23" s="53">
        <v>24.689999999999998</v>
      </c>
      <c r="J23" s="53">
        <v>20.43</v>
      </c>
      <c r="K23" s="53">
        <v>18.75</v>
      </c>
      <c r="L23" s="53">
        <v>21.14</v>
      </c>
      <c r="M23" s="73">
        <v>31.119999999999997</v>
      </c>
    </row>
    <row r="24" spans="1:13" x14ac:dyDescent="0.25">
      <c r="A24" s="72" t="s">
        <v>94</v>
      </c>
      <c r="B24" s="52"/>
      <c r="C24" s="52"/>
      <c r="D24" s="52"/>
      <c r="E24" s="52"/>
      <c r="F24" s="52">
        <v>26</v>
      </c>
      <c r="G24" s="53">
        <v>27.07</v>
      </c>
      <c r="H24" s="53">
        <v>30.33</v>
      </c>
      <c r="I24" s="53">
        <v>27.980000000000004</v>
      </c>
      <c r="J24" s="53">
        <v>30.79</v>
      </c>
      <c r="K24" s="53">
        <v>30.130000000000003</v>
      </c>
      <c r="L24" s="53">
        <v>32.33</v>
      </c>
      <c r="M24" s="73">
        <v>23.040000000000003</v>
      </c>
    </row>
    <row r="25" spans="1:13" x14ac:dyDescent="0.25">
      <c r="A25" s="69" t="s">
        <v>100</v>
      </c>
      <c r="B25" s="70"/>
      <c r="C25" s="70"/>
      <c r="D25" s="70"/>
      <c r="E25" s="70"/>
      <c r="F25" s="70">
        <v>-0.12110000000000766</v>
      </c>
      <c r="G25" s="70">
        <v>-9.6727299999999996</v>
      </c>
      <c r="H25" s="70">
        <v>-11.426169999999999</v>
      </c>
      <c r="I25" s="70">
        <v>-9.31144999999999</v>
      </c>
      <c r="J25" s="70">
        <v>-11.243839999999999</v>
      </c>
      <c r="K25" s="70">
        <v>-12.303069999999998</v>
      </c>
      <c r="L25" s="70">
        <v>-19.86957</v>
      </c>
      <c r="M25" s="71">
        <v>-17.052</v>
      </c>
    </row>
    <row r="26" spans="1:13" x14ac:dyDescent="0.25">
      <c r="A26" s="72" t="s">
        <v>93</v>
      </c>
      <c r="B26" s="52"/>
      <c r="C26" s="52"/>
      <c r="D26" s="52"/>
      <c r="E26" s="52"/>
      <c r="F26" s="52">
        <v>0</v>
      </c>
      <c r="G26" s="53">
        <v>-5.9600000000000009</v>
      </c>
      <c r="H26" s="53">
        <v>-7.76</v>
      </c>
      <c r="I26" s="53">
        <v>-12.290000000000001</v>
      </c>
      <c r="J26" s="53">
        <v>-8.93</v>
      </c>
      <c r="K26" s="53">
        <v>-9.8500000000000014</v>
      </c>
      <c r="L26" s="53">
        <v>-11.940000000000001</v>
      </c>
      <c r="M26" s="73">
        <v>-20.32</v>
      </c>
    </row>
    <row r="27" spans="1:13" x14ac:dyDescent="0.25">
      <c r="A27" s="72" t="s">
        <v>94</v>
      </c>
      <c r="B27" s="52"/>
      <c r="C27" s="52"/>
      <c r="D27" s="52"/>
      <c r="E27" s="52"/>
      <c r="F27" s="52">
        <v>0</v>
      </c>
      <c r="G27" s="53">
        <v>-7.5700000000000012</v>
      </c>
      <c r="H27" s="53">
        <v>-9.73</v>
      </c>
      <c r="I27" s="53">
        <v>-5.5799999999999965</v>
      </c>
      <c r="J27" s="53">
        <v>-6.2899999999999965</v>
      </c>
      <c r="K27" s="53">
        <v>-9.73</v>
      </c>
      <c r="L27" s="53">
        <v>-15.93</v>
      </c>
      <c r="M27" s="73">
        <v>-4.6400000000000006</v>
      </c>
    </row>
    <row r="28" spans="1:13" x14ac:dyDescent="0.25">
      <c r="A28" s="69" t="s">
        <v>11</v>
      </c>
      <c r="B28" s="70"/>
      <c r="C28" s="70"/>
      <c r="D28" s="70"/>
      <c r="E28" s="70"/>
      <c r="F28" s="70"/>
      <c r="G28" s="79"/>
      <c r="H28" s="79"/>
      <c r="I28" s="79"/>
      <c r="J28" s="79"/>
      <c r="K28" s="79"/>
      <c r="L28" s="79"/>
      <c r="M28" s="80"/>
    </row>
    <row r="29" spans="1:13" x14ac:dyDescent="0.25">
      <c r="A29" s="72" t="s">
        <v>93</v>
      </c>
      <c r="B29" s="52"/>
      <c r="C29" s="52"/>
      <c r="D29" s="52"/>
      <c r="E29" s="52"/>
      <c r="F29" s="52">
        <v>21.1</v>
      </c>
      <c r="G29" s="53">
        <v>26.580000000000002</v>
      </c>
      <c r="H29" s="53">
        <v>29.259999999999998</v>
      </c>
      <c r="I29" s="53">
        <v>37.28</v>
      </c>
      <c r="J29" s="53">
        <v>30.86</v>
      </c>
      <c r="K29" s="53">
        <v>28.32</v>
      </c>
      <c r="L29" s="53">
        <v>31.97</v>
      </c>
      <c r="M29" s="73">
        <v>47.05</v>
      </c>
    </row>
    <row r="30" spans="1:13" x14ac:dyDescent="0.25">
      <c r="A30" s="69" t="s">
        <v>101</v>
      </c>
      <c r="B30" s="70"/>
      <c r="C30" s="70"/>
      <c r="D30" s="70"/>
      <c r="E30" s="70"/>
      <c r="F30" s="70"/>
      <c r="G30" s="70"/>
      <c r="H30" s="70"/>
      <c r="I30" s="70"/>
      <c r="J30" s="70"/>
      <c r="K30" s="70"/>
      <c r="L30" s="70"/>
      <c r="M30" s="71"/>
    </row>
    <row r="31" spans="1:13" x14ac:dyDescent="0.25">
      <c r="A31" s="72" t="s">
        <v>93</v>
      </c>
      <c r="B31" s="52"/>
      <c r="C31" s="52"/>
      <c r="D31" s="52"/>
      <c r="E31" s="52"/>
      <c r="F31" s="52">
        <v>-7.1</v>
      </c>
      <c r="G31" s="53">
        <v>-14.98</v>
      </c>
      <c r="H31" s="53">
        <v>-17.66</v>
      </c>
      <c r="I31" s="53">
        <v>-24.88</v>
      </c>
      <c r="J31" s="53">
        <v>-19.36</v>
      </c>
      <c r="K31" s="53">
        <v>-19.420000000000002</v>
      </c>
      <c r="L31" s="53">
        <v>-22.77</v>
      </c>
      <c r="M31" s="73">
        <v>-36.25</v>
      </c>
    </row>
    <row r="32" spans="1:13" x14ac:dyDescent="0.25">
      <c r="A32" s="69" t="s">
        <v>102</v>
      </c>
      <c r="B32" s="70"/>
      <c r="C32" s="70"/>
      <c r="D32" s="70"/>
      <c r="E32" s="70"/>
      <c r="F32" s="70"/>
      <c r="G32" s="70"/>
      <c r="H32" s="70"/>
      <c r="I32" s="70"/>
      <c r="J32" s="70"/>
      <c r="K32" s="70"/>
      <c r="L32" s="70"/>
      <c r="M32" s="71"/>
    </row>
    <row r="33" spans="1:13" x14ac:dyDescent="0.25">
      <c r="A33" s="72" t="s">
        <v>94</v>
      </c>
      <c r="B33" s="52"/>
      <c r="C33" s="52"/>
      <c r="D33" s="52"/>
      <c r="E33" s="52"/>
      <c r="F33" s="52"/>
      <c r="G33" s="53"/>
      <c r="H33" s="53"/>
      <c r="I33" s="53"/>
      <c r="J33" s="53"/>
      <c r="K33" s="53"/>
      <c r="L33" s="53"/>
      <c r="M33" s="73"/>
    </row>
    <row r="34" spans="1:13" x14ac:dyDescent="0.25">
      <c r="A34" s="69" t="s">
        <v>103</v>
      </c>
      <c r="B34" s="70"/>
      <c r="C34" s="70"/>
      <c r="D34" s="70"/>
      <c r="E34" s="70"/>
      <c r="F34" s="70"/>
      <c r="G34" s="70"/>
      <c r="H34" s="70"/>
      <c r="I34" s="70"/>
      <c r="J34" s="70"/>
      <c r="K34" s="70"/>
      <c r="L34" s="70"/>
      <c r="M34" s="71"/>
    </row>
    <row r="35" spans="1:13" x14ac:dyDescent="0.25">
      <c r="A35" s="81" t="s">
        <v>94</v>
      </c>
      <c r="B35" s="82"/>
      <c r="C35" s="82"/>
      <c r="D35" s="82"/>
      <c r="E35" s="82"/>
      <c r="F35" s="82"/>
      <c r="G35" s="83"/>
      <c r="H35" s="83"/>
      <c r="I35" s="83"/>
      <c r="J35" s="83"/>
      <c r="K35" s="83"/>
      <c r="L35" s="83"/>
      <c r="M35" s="84"/>
    </row>
    <row r="36" spans="1:13" x14ac:dyDescent="0.25">
      <c r="A36"/>
      <c r="B36"/>
      <c r="C36"/>
      <c r="D36"/>
      <c r="E36"/>
      <c r="F36"/>
      <c r="G36"/>
      <c r="H36"/>
      <c r="I36"/>
      <c r="J36"/>
      <c r="K36"/>
      <c r="L36"/>
      <c r="M36"/>
    </row>
    <row r="37" spans="1:13" x14ac:dyDescent="0.25">
      <c r="A37" s="85" t="s">
        <v>104</v>
      </c>
      <c r="B37" s="86"/>
      <c r="C37" s="86"/>
      <c r="D37" s="86"/>
      <c r="E37" s="86"/>
      <c r="F37" s="86"/>
      <c r="G37" s="86"/>
      <c r="H37" s="86"/>
      <c r="I37" s="86"/>
      <c r="J37" s="86"/>
      <c r="K37" s="86"/>
      <c r="L37" s="86"/>
      <c r="M37" s="87"/>
    </row>
    <row r="38" spans="1:13" x14ac:dyDescent="0.25">
      <c r="A38" s="69" t="s">
        <v>3</v>
      </c>
      <c r="B38" s="88">
        <v>40.447400000000002</v>
      </c>
      <c r="C38" s="88">
        <v>41.289500000000004</v>
      </c>
      <c r="D38" s="88">
        <v>43.420999999999999</v>
      </c>
      <c r="E38" s="88">
        <v>38.184199999999997</v>
      </c>
      <c r="F38" s="88">
        <v>34.078899999999997</v>
      </c>
      <c r="G38" s="88">
        <v>25.027270000000001</v>
      </c>
      <c r="H38" s="88">
        <v>24.173829999999999</v>
      </c>
      <c r="I38" s="88">
        <v>27.288550000000001</v>
      </c>
      <c r="J38" s="88">
        <v>26.356159999999999</v>
      </c>
      <c r="K38" s="88">
        <v>22.196930000000002</v>
      </c>
      <c r="L38" s="88">
        <v>19.33043</v>
      </c>
      <c r="M38" s="89">
        <v>21.748000000000001</v>
      </c>
    </row>
    <row r="39" spans="1:13" x14ac:dyDescent="0.25">
      <c r="A39" s="72" t="s">
        <v>93</v>
      </c>
      <c r="B39" s="90">
        <v>23.631599999999999</v>
      </c>
      <c r="C39" s="90">
        <v>23.2895</v>
      </c>
      <c r="D39" s="90">
        <v>22.079000000000001</v>
      </c>
      <c r="E39" s="90">
        <v>17.552599999999998</v>
      </c>
      <c r="F39" s="90">
        <v>14.043899999999999</v>
      </c>
      <c r="G39" s="91">
        <v>9.6607300000000009</v>
      </c>
      <c r="H39" s="91">
        <v>9.4011300000000002</v>
      </c>
      <c r="I39" s="91">
        <v>10.205819999999999</v>
      </c>
      <c r="J39" s="91">
        <v>9.2443500000000007</v>
      </c>
      <c r="K39" s="91">
        <v>7.0076900000000002</v>
      </c>
      <c r="L39" s="91">
        <v>6.9349999999999996</v>
      </c>
      <c r="M39" s="92">
        <v>8.6071100000000005</v>
      </c>
    </row>
    <row r="40" spans="1:13" x14ac:dyDescent="0.25">
      <c r="A40" s="72" t="s">
        <v>94</v>
      </c>
      <c r="B40" s="90">
        <v>16.815800000000003</v>
      </c>
      <c r="C40" s="90">
        <v>17.999900000000004</v>
      </c>
      <c r="D40" s="90">
        <v>21.342000000000002</v>
      </c>
      <c r="E40" s="90">
        <v>20.631599999999999</v>
      </c>
      <c r="F40" s="90">
        <v>20.034999999999997</v>
      </c>
      <c r="G40" s="91">
        <v>15.36656</v>
      </c>
      <c r="H40" s="91">
        <v>14.7727</v>
      </c>
      <c r="I40" s="91">
        <v>17.082689999999999</v>
      </c>
      <c r="J40" s="91">
        <v>17.111799999999999</v>
      </c>
      <c r="K40" s="91">
        <v>15.189249999999999</v>
      </c>
      <c r="L40" s="91">
        <v>12.395430000000001</v>
      </c>
      <c r="M40" s="92">
        <v>13.14087</v>
      </c>
    </row>
    <row r="41" spans="1:13" x14ac:dyDescent="0.25">
      <c r="A41" s="74" t="s">
        <v>81</v>
      </c>
      <c r="B41" s="90">
        <v>5.3948</v>
      </c>
      <c r="C41" s="90">
        <v>1.0526</v>
      </c>
      <c r="D41" s="90">
        <v>2</v>
      </c>
      <c r="E41" s="90">
        <v>4.6578999999999997</v>
      </c>
      <c r="F41" s="90">
        <v>4.9474</v>
      </c>
      <c r="G41" s="93">
        <v>0</v>
      </c>
      <c r="H41" s="93">
        <v>5.2416999999999998</v>
      </c>
      <c r="I41" s="93">
        <v>2.9678599999999999</v>
      </c>
      <c r="J41" s="93">
        <v>2.7771300000000001</v>
      </c>
      <c r="K41" s="93">
        <v>3.0475699999999999</v>
      </c>
      <c r="L41" s="93">
        <v>2.9491000000000001</v>
      </c>
      <c r="M41" s="94">
        <v>3.8840400000000002</v>
      </c>
    </row>
    <row r="42" spans="1:13" x14ac:dyDescent="0.25">
      <c r="A42" s="76" t="s">
        <v>15</v>
      </c>
      <c r="B42" s="90">
        <v>2.9737</v>
      </c>
      <c r="C42" s="90">
        <v>1.0526</v>
      </c>
      <c r="D42" s="90">
        <v>0.94740000000000002</v>
      </c>
      <c r="E42" s="90">
        <v>2.9737</v>
      </c>
      <c r="F42" s="90">
        <v>2.1053000000000002</v>
      </c>
      <c r="G42" s="93">
        <v>0</v>
      </c>
      <c r="H42" s="93">
        <v>0</v>
      </c>
      <c r="I42" s="93">
        <v>0</v>
      </c>
      <c r="J42" s="93">
        <v>0</v>
      </c>
      <c r="K42" s="93">
        <v>0</v>
      </c>
      <c r="L42" s="93">
        <v>0</v>
      </c>
      <c r="M42" s="94">
        <v>0</v>
      </c>
    </row>
    <row r="43" spans="1:13" x14ac:dyDescent="0.25">
      <c r="A43" s="76" t="s">
        <v>16</v>
      </c>
      <c r="B43" s="90">
        <v>2.4211</v>
      </c>
      <c r="C43" s="90">
        <v>0</v>
      </c>
      <c r="D43" s="90">
        <v>1.0526</v>
      </c>
      <c r="E43" s="90">
        <v>1.6841999999999999</v>
      </c>
      <c r="F43" s="90">
        <v>2.8421000000000003</v>
      </c>
      <c r="G43" s="93">
        <v>0</v>
      </c>
      <c r="H43" s="93">
        <v>5.2416999999999998</v>
      </c>
      <c r="I43" s="93">
        <v>2.9678599999999999</v>
      </c>
      <c r="J43" s="93">
        <v>2.7771300000000001</v>
      </c>
      <c r="K43" s="93">
        <v>3.0475699999999999</v>
      </c>
      <c r="L43" s="93">
        <v>2.9491000000000001</v>
      </c>
      <c r="M43" s="94">
        <v>3.8840400000000002</v>
      </c>
    </row>
    <row r="44" spans="1:13" x14ac:dyDescent="0.25">
      <c r="A44" s="74" t="s">
        <v>84</v>
      </c>
      <c r="B44" s="90">
        <v>3.9211</v>
      </c>
      <c r="C44" s="90">
        <v>4.0710699999999997</v>
      </c>
      <c r="D44" s="90">
        <v>0.92110000000000003</v>
      </c>
      <c r="E44" s="90">
        <v>3.3210700000000002</v>
      </c>
      <c r="F44" s="95">
        <v>7.4473700000000003</v>
      </c>
      <c r="G44" s="93">
        <v>3.9341400000000002</v>
      </c>
      <c r="H44" s="93">
        <v>3.3546900000000002</v>
      </c>
      <c r="I44" s="93">
        <v>4.5433599999999998</v>
      </c>
      <c r="J44" s="93">
        <v>0</v>
      </c>
      <c r="K44" s="93">
        <v>3.1147</v>
      </c>
      <c r="L44" s="93">
        <v>6.3123500000000003</v>
      </c>
      <c r="M44" s="94">
        <v>6.7125700000000004</v>
      </c>
    </row>
    <row r="45" spans="1:13" x14ac:dyDescent="0.25">
      <c r="A45" s="76" t="s">
        <v>19</v>
      </c>
      <c r="B45" s="90">
        <v>1.7894999999999999</v>
      </c>
      <c r="C45" s="90">
        <v>2.0447699999999998</v>
      </c>
      <c r="D45" s="90">
        <v>0.92110000000000003</v>
      </c>
      <c r="E45" s="90">
        <v>3.3210700000000002</v>
      </c>
      <c r="F45" s="95">
        <v>7.4473700000000003</v>
      </c>
      <c r="G45" s="93">
        <v>3.9341400000000002</v>
      </c>
      <c r="H45" s="93">
        <v>3.3546900000000002</v>
      </c>
      <c r="I45" s="93">
        <v>4.5433599999999998</v>
      </c>
      <c r="J45" s="93">
        <v>0</v>
      </c>
      <c r="K45" s="93">
        <v>3.1147</v>
      </c>
      <c r="L45" s="93">
        <v>4.3935500000000003</v>
      </c>
      <c r="M45" s="94">
        <v>4.1505400000000003</v>
      </c>
    </row>
    <row r="46" spans="1:13" x14ac:dyDescent="0.25">
      <c r="A46" s="76" t="s">
        <v>95</v>
      </c>
      <c r="B46" s="90">
        <v>2.1316000000000002</v>
      </c>
      <c r="C46" s="90">
        <v>2.0263</v>
      </c>
      <c r="D46" s="90">
        <v>0</v>
      </c>
      <c r="E46" s="90">
        <v>0</v>
      </c>
      <c r="F46" s="95">
        <v>0</v>
      </c>
      <c r="G46" s="93">
        <v>0</v>
      </c>
      <c r="H46" s="93">
        <v>0</v>
      </c>
      <c r="I46" s="93">
        <v>0</v>
      </c>
      <c r="J46" s="93">
        <v>0</v>
      </c>
      <c r="K46" s="93">
        <v>0</v>
      </c>
      <c r="L46" s="93">
        <v>1.9188000000000001</v>
      </c>
      <c r="M46" s="94">
        <v>2.56203</v>
      </c>
    </row>
    <row r="47" spans="1:13" x14ac:dyDescent="0.25">
      <c r="A47" s="74" t="s">
        <v>96</v>
      </c>
      <c r="B47" s="96"/>
      <c r="C47" s="96"/>
      <c r="D47" s="96"/>
      <c r="E47" s="96"/>
      <c r="F47" s="96"/>
      <c r="G47" s="96"/>
      <c r="H47" s="96"/>
      <c r="I47" s="96"/>
      <c r="J47" s="96"/>
      <c r="K47" s="96"/>
      <c r="L47" s="96"/>
      <c r="M47" s="97"/>
    </row>
    <row r="48" spans="1:13" x14ac:dyDescent="0.25">
      <c r="A48" s="76" t="s">
        <v>97</v>
      </c>
      <c r="B48" s="90">
        <v>3.4474</v>
      </c>
      <c r="C48" s="90">
        <v>12.184200000000001</v>
      </c>
      <c r="D48" s="90">
        <v>9.2368000000000006</v>
      </c>
      <c r="E48" s="90">
        <v>4.1317000000000004</v>
      </c>
      <c r="F48" s="90">
        <v>4.8947000000000003</v>
      </c>
      <c r="G48" s="93">
        <v>3.4047700000000001</v>
      </c>
      <c r="H48" s="93">
        <v>2.7715399999999999</v>
      </c>
      <c r="I48" s="93">
        <v>3.33867</v>
      </c>
      <c r="J48" s="93">
        <v>3.3115000000000001</v>
      </c>
      <c r="K48" s="93">
        <v>3.5183800000000001</v>
      </c>
      <c r="L48" s="93">
        <v>2.6873800000000001</v>
      </c>
      <c r="M48" s="94">
        <v>4.4434300000000002</v>
      </c>
    </row>
    <row r="49" spans="1:13" x14ac:dyDescent="0.25">
      <c r="A49" s="78" t="s">
        <v>98</v>
      </c>
      <c r="B49" s="90">
        <v>5.3289</v>
      </c>
      <c r="C49" s="90">
        <v>10.6052</v>
      </c>
      <c r="D49" s="90">
        <v>4.6841999999999997</v>
      </c>
      <c r="E49" s="90">
        <v>8.6315999999999988</v>
      </c>
      <c r="F49" s="90">
        <v>4.8421000000000003</v>
      </c>
      <c r="G49" s="93">
        <v>2.1277900000000001</v>
      </c>
      <c r="H49" s="93">
        <v>2.5124300000000002</v>
      </c>
      <c r="I49" s="93">
        <v>2.28504</v>
      </c>
      <c r="J49" s="93"/>
      <c r="K49" s="93">
        <v>1.67195</v>
      </c>
      <c r="L49" s="93"/>
      <c r="M49" s="94">
        <v>2.14758</v>
      </c>
    </row>
    <row r="50" spans="1:13" x14ac:dyDescent="0.25">
      <c r="A50" s="69" t="s">
        <v>99</v>
      </c>
      <c r="B50" s="88"/>
      <c r="C50" s="88"/>
      <c r="D50" s="88"/>
      <c r="E50" s="88"/>
      <c r="F50" s="88">
        <v>34.199999999999996</v>
      </c>
      <c r="G50" s="88">
        <v>34.700000000000003</v>
      </c>
      <c r="H50" s="88">
        <v>35.6</v>
      </c>
      <c r="I50" s="88">
        <v>36.599999999999994</v>
      </c>
      <c r="J50" s="88">
        <v>37.6</v>
      </c>
      <c r="K50" s="88">
        <v>38.9</v>
      </c>
      <c r="L50" s="88">
        <v>45.3</v>
      </c>
      <c r="M50" s="89">
        <v>52</v>
      </c>
    </row>
    <row r="51" spans="1:13" x14ac:dyDescent="0.25">
      <c r="A51" s="72" t="s">
        <v>93</v>
      </c>
      <c r="B51" s="90"/>
      <c r="C51" s="90"/>
      <c r="D51" s="90"/>
      <c r="E51" s="90"/>
      <c r="F51" s="90">
        <v>14.100000000000001</v>
      </c>
      <c r="G51" s="91">
        <v>14.5</v>
      </c>
      <c r="H51" s="91">
        <v>14.9</v>
      </c>
      <c r="I51" s="91">
        <v>15.3</v>
      </c>
      <c r="J51" s="91">
        <v>15.899999999999999</v>
      </c>
      <c r="K51" s="91">
        <v>16.399999999999999</v>
      </c>
      <c r="L51" s="91">
        <v>19.600000000000001</v>
      </c>
      <c r="M51" s="92">
        <v>22.9</v>
      </c>
    </row>
    <row r="52" spans="1:13" x14ac:dyDescent="0.25">
      <c r="A52" s="72" t="s">
        <v>94</v>
      </c>
      <c r="B52" s="90"/>
      <c r="C52" s="90"/>
      <c r="D52" s="90"/>
      <c r="E52" s="90"/>
      <c r="F52" s="90">
        <v>20.100000000000001</v>
      </c>
      <c r="G52" s="91">
        <v>20.399999999999999</v>
      </c>
      <c r="H52" s="91">
        <v>20.8</v>
      </c>
      <c r="I52" s="91">
        <v>21.2</v>
      </c>
      <c r="J52" s="91">
        <v>21.8</v>
      </c>
      <c r="K52" s="91">
        <v>22.5</v>
      </c>
      <c r="L52" s="91">
        <v>25.6</v>
      </c>
      <c r="M52" s="92">
        <v>29.1</v>
      </c>
    </row>
    <row r="53" spans="1:13" x14ac:dyDescent="0.25">
      <c r="A53" s="69" t="s">
        <v>100</v>
      </c>
      <c r="B53" s="88"/>
      <c r="C53" s="88"/>
      <c r="D53" s="88"/>
      <c r="E53" s="88"/>
      <c r="F53" s="88">
        <v>-0.12110000000000766</v>
      </c>
      <c r="G53" s="88">
        <v>-9.6727299999999996</v>
      </c>
      <c r="H53" s="88">
        <v>-11.426169999999999</v>
      </c>
      <c r="I53" s="88">
        <v>-9.31144999999999</v>
      </c>
      <c r="J53" s="88">
        <v>-11.243839999999999</v>
      </c>
      <c r="K53" s="88">
        <v>-12.303069999999998</v>
      </c>
      <c r="L53" s="88">
        <v>-19.86957</v>
      </c>
      <c r="M53" s="89">
        <v>-17.052</v>
      </c>
    </row>
    <row r="54" spans="1:13" x14ac:dyDescent="0.25">
      <c r="A54" s="72" t="s">
        <v>93</v>
      </c>
      <c r="B54" s="90"/>
      <c r="C54" s="90"/>
      <c r="D54" s="90"/>
      <c r="E54" s="90"/>
      <c r="F54" s="90">
        <v>-5.6099999999999775E-2</v>
      </c>
      <c r="G54" s="91">
        <v>-4.83927</v>
      </c>
      <c r="H54" s="91">
        <v>-5.4988700000000001</v>
      </c>
      <c r="I54" s="91">
        <v>-5.0941799999999997</v>
      </c>
      <c r="J54" s="91">
        <v>-6.6556500000000005</v>
      </c>
      <c r="K54" s="91">
        <v>-6.0923099999999994</v>
      </c>
      <c r="L54" s="91">
        <v>-8.3649999999999984</v>
      </c>
      <c r="M54" s="92">
        <v>-13.992890000000001</v>
      </c>
    </row>
    <row r="55" spans="1:13" x14ac:dyDescent="0.25">
      <c r="A55" s="72" t="s">
        <v>94</v>
      </c>
      <c r="B55" s="90"/>
      <c r="C55" s="90"/>
      <c r="D55" s="90"/>
      <c r="E55" s="90"/>
      <c r="F55" s="90">
        <v>-6.5000000000003694E-2</v>
      </c>
      <c r="G55" s="91">
        <v>-5.033439999999997</v>
      </c>
      <c r="H55" s="91">
        <v>-6.0273000000000003</v>
      </c>
      <c r="I55" s="91">
        <v>-4.117309999999998</v>
      </c>
      <c r="J55" s="91">
        <v>-4.6881999999999975</v>
      </c>
      <c r="K55" s="91">
        <v>-6.2107500000000027</v>
      </c>
      <c r="L55" s="91">
        <v>-11.504570000000001</v>
      </c>
      <c r="M55" s="92">
        <v>-3.0591300000000001</v>
      </c>
    </row>
    <row r="56" spans="1:13" x14ac:dyDescent="0.25">
      <c r="A56" s="69" t="s">
        <v>11</v>
      </c>
      <c r="B56" s="88"/>
      <c r="C56" s="88"/>
      <c r="D56" s="88"/>
      <c r="E56" s="88"/>
      <c r="F56" s="88"/>
      <c r="G56" s="98"/>
      <c r="H56" s="98"/>
      <c r="I56" s="98"/>
      <c r="J56" s="98"/>
      <c r="K56" s="98"/>
      <c r="L56" s="98"/>
      <c r="M56" s="99"/>
    </row>
    <row r="57" spans="1:13" x14ac:dyDescent="0.25">
      <c r="A57" s="72" t="s">
        <v>93</v>
      </c>
      <c r="B57" s="90"/>
      <c r="C57" s="90"/>
      <c r="D57" s="90"/>
      <c r="E57" s="90"/>
      <c r="F57" s="90">
        <v>21.2</v>
      </c>
      <c r="G57" s="91">
        <v>21.7</v>
      </c>
      <c r="H57" s="91">
        <v>22.4</v>
      </c>
      <c r="I57" s="91">
        <v>23</v>
      </c>
      <c r="J57" s="91">
        <v>24</v>
      </c>
      <c r="K57" s="91">
        <v>24.8</v>
      </c>
      <c r="L57" s="91">
        <v>29.6</v>
      </c>
      <c r="M57" s="92">
        <v>34.5</v>
      </c>
    </row>
    <row r="58" spans="1:13" x14ac:dyDescent="0.25">
      <c r="A58" s="69" t="s">
        <v>101</v>
      </c>
      <c r="B58" s="88"/>
      <c r="C58" s="88"/>
      <c r="D58" s="88"/>
      <c r="E58" s="88"/>
      <c r="F58" s="88"/>
      <c r="G58" s="88"/>
      <c r="H58" s="88"/>
      <c r="I58" s="88"/>
      <c r="J58" s="88"/>
      <c r="K58" s="88"/>
      <c r="L58" s="88"/>
      <c r="M58" s="89"/>
    </row>
    <row r="59" spans="1:13" x14ac:dyDescent="0.25">
      <c r="A59" s="72" t="s">
        <v>93</v>
      </c>
      <c r="B59" s="90"/>
      <c r="C59" s="90"/>
      <c r="D59" s="90"/>
      <c r="E59" s="90"/>
      <c r="F59" s="90">
        <v>-7.1560999999999995</v>
      </c>
      <c r="G59" s="91">
        <v>-12.03927</v>
      </c>
      <c r="H59" s="91">
        <v>-12.99887</v>
      </c>
      <c r="I59" s="91">
        <v>-12.794180000000001</v>
      </c>
      <c r="J59" s="91">
        <v>-14.755649999999999</v>
      </c>
      <c r="K59" s="91">
        <v>-12.792310000000001</v>
      </c>
      <c r="L59" s="91">
        <v>-16.165000000000003</v>
      </c>
      <c r="M59" s="92">
        <v>-25.492889999999999</v>
      </c>
    </row>
    <row r="60" spans="1:13" x14ac:dyDescent="0.25">
      <c r="A60" s="69" t="s">
        <v>102</v>
      </c>
      <c r="B60" s="88"/>
      <c r="C60" s="88"/>
      <c r="D60" s="88"/>
      <c r="E60" s="88"/>
      <c r="F60" s="88"/>
      <c r="G60" s="88"/>
      <c r="H60" s="88"/>
      <c r="I60" s="88"/>
      <c r="J60" s="88"/>
      <c r="K60" s="88"/>
      <c r="L60" s="88"/>
      <c r="M60" s="89"/>
    </row>
    <row r="61" spans="1:13" x14ac:dyDescent="0.25">
      <c r="A61" s="72" t="s">
        <v>94</v>
      </c>
      <c r="B61" s="90"/>
      <c r="C61" s="90"/>
      <c r="D61" s="90"/>
      <c r="E61" s="90"/>
      <c r="F61" s="90"/>
      <c r="G61" s="91"/>
      <c r="H61" s="91"/>
      <c r="I61" s="91"/>
      <c r="J61" s="91"/>
      <c r="K61" s="91"/>
      <c r="L61" s="91"/>
      <c r="M61" s="92"/>
    </row>
    <row r="62" spans="1:13" x14ac:dyDescent="0.25">
      <c r="A62" s="69" t="s">
        <v>103</v>
      </c>
      <c r="B62" s="88"/>
      <c r="C62" s="88"/>
      <c r="D62" s="88"/>
      <c r="E62" s="88"/>
      <c r="F62" s="88"/>
      <c r="G62" s="88"/>
      <c r="H62" s="88"/>
      <c r="I62" s="88"/>
      <c r="J62" s="88"/>
      <c r="K62" s="88"/>
      <c r="L62" s="88"/>
      <c r="M62" s="89"/>
    </row>
    <row r="63" spans="1:13" x14ac:dyDescent="0.25">
      <c r="A63" s="81" t="s">
        <v>94</v>
      </c>
      <c r="B63" s="100"/>
      <c r="C63" s="100"/>
      <c r="D63" s="100"/>
      <c r="E63" s="100"/>
      <c r="F63" s="100"/>
      <c r="G63" s="101"/>
      <c r="H63" s="101"/>
      <c r="I63" s="101"/>
      <c r="J63" s="101"/>
      <c r="K63" s="101"/>
      <c r="L63" s="101"/>
      <c r="M63" s="102"/>
    </row>
    <row r="64" spans="1:13" x14ac:dyDescent="0.25">
      <c r="A64" s="49"/>
      <c r="B64" s="50"/>
      <c r="C64" s="50"/>
      <c r="D64" s="50"/>
      <c r="E64" s="50"/>
      <c r="F64" s="50"/>
      <c r="G64" s="50"/>
      <c r="H64" s="50"/>
      <c r="I64" s="50"/>
      <c r="J64" s="50"/>
      <c r="K64" s="50"/>
      <c r="L64" s="50"/>
      <c r="M64" s="50"/>
    </row>
    <row r="65" spans="1:13" x14ac:dyDescent="0.25">
      <c r="A65" s="112" t="s">
        <v>87</v>
      </c>
      <c r="B65" s="51"/>
      <c r="C65" s="51"/>
      <c r="D65" s="51"/>
      <c r="E65" s="51"/>
      <c r="F65" s="51"/>
      <c r="G65" s="134"/>
      <c r="H65" s="119"/>
      <c r="I65" s="119"/>
      <c r="J65" s="119"/>
      <c r="K65" s="50"/>
      <c r="L65" s="50"/>
      <c r="M65" s="50"/>
    </row>
    <row r="66" spans="1:13" x14ac:dyDescent="0.25">
      <c r="A66" s="49"/>
      <c r="B66" s="50"/>
      <c r="C66" s="50"/>
      <c r="D66" s="50"/>
      <c r="E66" s="50"/>
      <c r="F66" s="50"/>
      <c r="G66" s="50"/>
      <c r="H66" s="50"/>
      <c r="I66" s="50"/>
      <c r="J66" s="50"/>
      <c r="K66" s="50"/>
      <c r="L66" s="50"/>
      <c r="M66" s="50"/>
    </row>
    <row r="67" spans="1:13" x14ac:dyDescent="0.25">
      <c r="A67" s="116"/>
      <c r="B67" s="117"/>
      <c r="C67" s="117"/>
      <c r="D67" s="117"/>
      <c r="E67" s="117"/>
      <c r="F67" s="117"/>
      <c r="G67" s="117"/>
      <c r="H67" s="117"/>
      <c r="I67" s="117"/>
      <c r="J67" s="117"/>
      <c r="K67" s="117"/>
      <c r="L67" s="117"/>
      <c r="M67" s="117"/>
    </row>
  </sheetData>
  <conditionalFormatting sqref="B45:E46">
    <cfRule type="cellIs" dxfId="10" priority="5" operator="lessThan">
      <formula>0</formula>
    </cfRule>
  </conditionalFormatting>
  <conditionalFormatting sqref="B48:E63">
    <cfRule type="cellIs" dxfId="9" priority="4" operator="lessThan">
      <formula>0</formula>
    </cfRule>
  </conditionalFormatting>
  <conditionalFormatting sqref="C20:D20 B21:E35">
    <cfRule type="cellIs" dxfId="8" priority="9" operator="lessThan">
      <formula>0</formula>
    </cfRule>
  </conditionalFormatting>
  <conditionalFormatting sqref="D18:E18">
    <cfRule type="cellIs" dxfId="7" priority="10"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5" x14ac:dyDescent="0.25"/>
  <cols>
    <col min="21" max="21" width="42.140625" customWidth="1"/>
  </cols>
  <sheetData>
    <row r="1" spans="1:28" s="123" customFormat="1" ht="21" customHeight="1" x14ac:dyDescent="0.25">
      <c r="B1" s="138" t="s">
        <v>46</v>
      </c>
    </row>
    <row r="2" spans="1:28" s="123" customFormat="1" ht="12.75" customHeight="1" x14ac:dyDescent="0.25"/>
    <row r="3" spans="1:28" s="123" customFormat="1" ht="12.75" customHeight="1" x14ac:dyDescent="0.25"/>
    <row r="4" spans="1:28" s="123" customFormat="1" ht="12.75" customHeight="1" x14ac:dyDescent="0.25"/>
    <row r="5" spans="1:28" s="123" customFormat="1" ht="12.75" customHeight="1" x14ac:dyDescent="0.25"/>
    <row r="6" spans="1:28" s="123" customFormat="1" ht="12.75" customHeight="1" x14ac:dyDescent="0.25"/>
    <row r="7" spans="1:28" ht="33.950000000000003" customHeight="1" x14ac:dyDescent="0.25">
      <c r="A7" s="56" t="s">
        <v>58</v>
      </c>
      <c r="B7" s="56"/>
      <c r="C7" s="57"/>
      <c r="D7" s="57"/>
      <c r="E7" s="57"/>
      <c r="F7" s="57"/>
      <c r="G7" s="57"/>
      <c r="H7" s="57"/>
      <c r="I7" s="57"/>
      <c r="J7" s="57"/>
      <c r="K7" s="57"/>
      <c r="L7" s="57"/>
      <c r="M7" s="57"/>
      <c r="N7" s="57"/>
      <c r="O7" s="57"/>
      <c r="P7" s="57"/>
      <c r="Q7" s="57"/>
      <c r="R7" s="57"/>
      <c r="S7" s="57"/>
      <c r="T7" s="57" t="s">
        <v>106</v>
      </c>
      <c r="AB7" s="61" t="s">
        <v>3</v>
      </c>
    </row>
    <row r="8" spans="1:28" ht="21.75" customHeight="1" x14ac:dyDescent="0.25">
      <c r="A8" s="123"/>
      <c r="B8" s="123"/>
      <c r="C8" s="123"/>
      <c r="D8" s="123"/>
      <c r="E8" s="122" t="s">
        <v>92</v>
      </c>
      <c r="F8" s="123"/>
      <c r="G8" s="123"/>
      <c r="H8" s="123"/>
      <c r="I8" s="123"/>
      <c r="J8" s="123"/>
      <c r="K8" s="123"/>
      <c r="L8" s="123"/>
      <c r="M8" s="123"/>
      <c r="N8" s="123"/>
      <c r="O8" s="122" t="s">
        <v>104</v>
      </c>
      <c r="P8" s="123"/>
      <c r="Q8" s="123"/>
      <c r="R8" s="123"/>
      <c r="S8" s="123"/>
      <c r="T8" s="123"/>
      <c r="AB8" s="61" t="s">
        <v>111</v>
      </c>
    </row>
    <row r="9" spans="1:28" ht="15" customHeight="1" x14ac:dyDescent="0.25">
      <c r="A9" s="59"/>
      <c r="B9" s="49"/>
      <c r="C9" s="50"/>
      <c r="D9" s="50"/>
      <c r="E9" s="50"/>
      <c r="F9" s="50"/>
      <c r="G9" s="50"/>
      <c r="H9" s="50"/>
      <c r="I9" s="50"/>
      <c r="J9" s="50"/>
      <c r="K9" s="50"/>
      <c r="L9" s="50"/>
      <c r="M9" s="50"/>
      <c r="N9" s="50"/>
      <c r="O9" s="50"/>
      <c r="P9" s="50"/>
      <c r="Q9" s="50"/>
      <c r="R9" s="50"/>
      <c r="S9" s="50"/>
      <c r="T9" s="50"/>
      <c r="AB9" s="61" t="s">
        <v>108</v>
      </c>
    </row>
    <row r="10" spans="1:28" ht="15" customHeight="1" x14ac:dyDescent="0.25">
      <c r="A10" s="59"/>
      <c r="B10" s="49"/>
      <c r="C10" s="50"/>
      <c r="D10" s="50"/>
      <c r="E10" s="50"/>
      <c r="F10" s="50"/>
      <c r="G10" s="50"/>
      <c r="H10" s="50"/>
      <c r="I10" s="50"/>
      <c r="J10" s="50"/>
      <c r="K10" s="50"/>
      <c r="L10" s="50"/>
      <c r="M10" s="50"/>
      <c r="N10" s="50"/>
      <c r="O10" s="50"/>
      <c r="P10" s="50"/>
      <c r="Q10" s="50"/>
      <c r="R10" s="50"/>
      <c r="S10" s="50"/>
      <c r="T10" s="50"/>
      <c r="U10" s="126"/>
      <c r="AB10" s="61" t="s">
        <v>112</v>
      </c>
    </row>
    <row r="11" spans="1:28" ht="15" customHeight="1" x14ac:dyDescent="0.25">
      <c r="A11" s="59"/>
      <c r="B11" s="49"/>
      <c r="C11" s="50"/>
      <c r="D11" s="50"/>
      <c r="E11" s="50"/>
      <c r="F11" s="50"/>
      <c r="G11" s="50"/>
      <c r="H11" s="50"/>
      <c r="I11" s="50"/>
      <c r="J11" s="50"/>
      <c r="K11" s="50"/>
      <c r="L11" s="50"/>
      <c r="M11" s="50"/>
      <c r="N11" s="50"/>
      <c r="O11" s="50"/>
      <c r="P11" s="50"/>
      <c r="Q11" s="50"/>
      <c r="R11" s="50"/>
      <c r="S11" s="50"/>
      <c r="T11" s="50"/>
      <c r="AB11" s="60"/>
    </row>
    <row r="12" spans="1:28" x14ac:dyDescent="0.25">
      <c r="AB12" s="60"/>
    </row>
  </sheetData>
  <conditionalFormatting sqref="C9:T11">
    <cfRule type="cellIs" dxfId="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86433A0-EF08-4C36-90A4-8C51641BF9AA}">
  <ds:schemaRefs>
    <ds:schemaRef ds:uri="http://schemas.microsoft.com/sharepoint/v3/contenttype/forms"/>
  </ds:schemaRefs>
</ds:datastoreItem>
</file>

<file path=customXml/itemProps2.xml><?xml version="1.0" encoding="utf-8"?>
<ds:datastoreItem xmlns:ds="http://schemas.openxmlformats.org/officeDocument/2006/customXml" ds:itemID="{D7EEC9F2-B28B-4C8D-8672-FC29BF743C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415E67-A504-4207-A94A-307647FA214E}">
  <ds:schemaRefs>
    <ds:schemaRef ds:uri="http://schemas.microsoft.com/office/infopath/2007/PartnerControls"/>
    <ds:schemaRef ds:uri="http://schemas.microsoft.com/office/2006/documentManagement/types"/>
    <ds:schemaRef ds:uri="7ed1741a-f24f-4d3d-84f6-0b4e7679648d"/>
    <ds:schemaRef ds:uri="http://purl.org/dc/terms/"/>
    <ds:schemaRef ds:uri="http://schemas.microsoft.com/office/2006/metadata/properties"/>
    <ds:schemaRef ds:uri="http://purl.org/dc/elements/1.1/"/>
    <ds:schemaRef ds:uri="http://purl.org/dc/dcmitype/"/>
    <ds:schemaRef ds:uri="http://schemas.openxmlformats.org/package/2006/metadata/core-properties"/>
    <ds:schemaRef ds:uri="c407a2c0-5cb3-4b2f-a008-5d1f6afed40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2026-04-30T07:14:48Z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2025-09-01T01:44:26Z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90286ab8-4894-42aa-9127-1ac57d649e45</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